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l_M\Desktop\LD ALIMENTE 2024\DOCUMENTATIE\"/>
    </mc:Choice>
  </mc:AlternateContent>
  <bookViews>
    <workbookView xWindow="-105" yWindow="-105" windowWidth="19425" windowHeight="10305"/>
  </bookViews>
  <sheets>
    <sheet name="Sheet1" sheetId="1" r:id="rId1"/>
  </sheets>
  <definedNames>
    <definedName name="_xlnm._FilterDatabase" localSheetId="0" hidden="1">Sheet1!$A$1:$O$143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 i="1" l="1"/>
  <c r="L3" i="1"/>
  <c r="L4" i="1"/>
  <c r="L5" i="1"/>
  <c r="L6" i="1"/>
  <c r="L7" i="1"/>
  <c r="L8" i="1"/>
  <c r="L9" i="1"/>
  <c r="L10" i="1"/>
  <c r="L11" i="1"/>
  <c r="L12" i="1"/>
  <c r="L13" i="1"/>
  <c r="L14" i="1"/>
  <c r="L15" i="1"/>
  <c r="L16" i="1"/>
  <c r="L17" i="1"/>
  <c r="L18" i="1"/>
  <c r="L19" i="1"/>
  <c r="L20" i="1"/>
  <c r="L21" i="1"/>
  <c r="L22" i="1"/>
  <c r="L23" i="1"/>
  <c r="L24" i="1"/>
  <c r="L25" i="1"/>
  <c r="L27" i="1"/>
  <c r="L29" i="1"/>
  <c r="L30" i="1"/>
  <c r="L31" i="1"/>
  <c r="L35" i="1"/>
  <c r="L36" i="1"/>
  <c r="L37" i="1"/>
  <c r="L38" i="1"/>
  <c r="L39" i="1"/>
  <c r="L40" i="1"/>
  <c r="L41" i="1"/>
  <c r="L44" i="1"/>
  <c r="L45" i="1"/>
  <c r="L46" i="1"/>
  <c r="L49" i="1"/>
  <c r="L53" i="1"/>
  <c r="L54" i="1"/>
  <c r="L55" i="1"/>
  <c r="L56" i="1"/>
  <c r="L58" i="1"/>
  <c r="L60" i="1"/>
  <c r="L61" i="1"/>
  <c r="L62" i="1"/>
  <c r="L63" i="1"/>
  <c r="L64" i="1"/>
  <c r="L67" i="1"/>
  <c r="L68" i="1"/>
  <c r="L69" i="1"/>
  <c r="L71" i="1"/>
  <c r="L72" i="1"/>
  <c r="L73" i="1"/>
  <c r="L75" i="1"/>
  <c r="L76" i="1"/>
  <c r="L77"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J2" i="1"/>
  <c r="J3" i="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44" i="1"/>
  <c r="J45" i="1"/>
  <c r="J46" i="1"/>
  <c r="J47" i="1"/>
  <c r="J48" i="1"/>
  <c r="J49" i="1"/>
  <c r="J50" i="1"/>
  <c r="J51" i="1"/>
  <c r="J52" i="1"/>
  <c r="J53" i="1"/>
  <c r="J54" i="1"/>
  <c r="J55" i="1"/>
  <c r="J56" i="1"/>
  <c r="J57" i="1"/>
  <c r="J58" i="1"/>
  <c r="J59" i="1"/>
  <c r="J60" i="1"/>
  <c r="J61" i="1"/>
  <c r="J62" i="1"/>
  <c r="J63" i="1"/>
  <c r="J64" i="1"/>
  <c r="J65" i="1"/>
  <c r="J66" i="1"/>
  <c r="J67" i="1"/>
  <c r="J68" i="1"/>
  <c r="J69" i="1"/>
  <c r="J70" i="1"/>
  <c r="J71" i="1"/>
  <c r="J72" i="1"/>
  <c r="J73" i="1"/>
  <c r="J74" i="1"/>
  <c r="J75" i="1"/>
  <c r="J76" i="1"/>
  <c r="J77" i="1"/>
  <c r="J78" i="1"/>
  <c r="J79" i="1"/>
  <c r="J80" i="1"/>
  <c r="J81" i="1"/>
  <c r="J82" i="1"/>
  <c r="J83" i="1"/>
  <c r="J84" i="1"/>
  <c r="J85" i="1"/>
  <c r="J86" i="1"/>
  <c r="J87" i="1"/>
  <c r="J88" i="1"/>
  <c r="J89" i="1"/>
  <c r="J90" i="1"/>
  <c r="J91" i="1"/>
  <c r="J92" i="1"/>
  <c r="J93" i="1"/>
  <c r="J94" i="1"/>
  <c r="J95" i="1"/>
  <c r="J96" i="1"/>
  <c r="J97" i="1"/>
  <c r="J98" i="1"/>
  <c r="J99" i="1"/>
  <c r="J100" i="1"/>
  <c r="J101" i="1"/>
  <c r="J102" i="1"/>
  <c r="J103" i="1"/>
  <c r="J104" i="1"/>
  <c r="J105" i="1"/>
  <c r="J106" i="1"/>
  <c r="J107" i="1"/>
  <c r="J108" i="1"/>
  <c r="J109" i="1"/>
  <c r="J110" i="1"/>
  <c r="J111" i="1"/>
  <c r="J112" i="1"/>
  <c r="J113" i="1"/>
  <c r="J114" i="1"/>
  <c r="J115" i="1"/>
  <c r="J116" i="1"/>
  <c r="J117" i="1"/>
  <c r="J118" i="1"/>
  <c r="J119" i="1"/>
  <c r="J120" i="1"/>
  <c r="J121" i="1"/>
  <c r="J122" i="1"/>
  <c r="J123" i="1"/>
  <c r="J124" i="1"/>
  <c r="J125" i="1"/>
  <c r="J126" i="1"/>
  <c r="J127" i="1"/>
  <c r="J128" i="1"/>
  <c r="J129" i="1"/>
  <c r="J130" i="1"/>
  <c r="J131" i="1"/>
  <c r="J132" i="1"/>
  <c r="J133" i="1"/>
  <c r="J134" i="1"/>
  <c r="J135" i="1"/>
  <c r="J136" i="1"/>
  <c r="J137" i="1"/>
  <c r="J138" i="1"/>
  <c r="J139" i="1"/>
  <c r="J140" i="1"/>
  <c r="J141" i="1"/>
  <c r="J142" i="1"/>
  <c r="H2" i="1"/>
  <c r="H3" i="1"/>
  <c r="H4" i="1"/>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F2" i="1"/>
  <c r="F3" i="1"/>
  <c r="F4" i="1"/>
  <c r="F5" i="1"/>
  <c r="F6" i="1"/>
  <c r="F7" i="1"/>
  <c r="F8" i="1"/>
  <c r="F9" i="1"/>
  <c r="F10" i="1"/>
  <c r="F11" i="1"/>
  <c r="F12" i="1"/>
  <c r="F13" i="1"/>
  <c r="F14" i="1"/>
  <c r="F15" i="1"/>
  <c r="F16" i="1"/>
  <c r="F17" i="1"/>
  <c r="F18" i="1"/>
  <c r="F19" i="1"/>
  <c r="F20" i="1"/>
  <c r="F21" i="1"/>
  <c r="F22" i="1"/>
  <c r="F23" i="1"/>
  <c r="F24" i="1"/>
  <c r="F25" i="1"/>
  <c r="F26" i="1"/>
  <c r="F27" i="1"/>
  <c r="F28" i="1"/>
  <c r="F29" i="1"/>
  <c r="F30" i="1"/>
  <c r="F31" i="1"/>
  <c r="F32" i="1"/>
  <c r="F33" i="1"/>
  <c r="F34" i="1"/>
  <c r="F35" i="1"/>
  <c r="F36" i="1"/>
  <c r="F37" i="1"/>
  <c r="F38" i="1"/>
  <c r="F39" i="1"/>
  <c r="F40" i="1"/>
  <c r="F41" i="1"/>
  <c r="F42" i="1"/>
  <c r="F43" i="1"/>
  <c r="F44" i="1"/>
  <c r="F45" i="1"/>
  <c r="F46" i="1"/>
  <c r="F47" i="1"/>
  <c r="F48" i="1"/>
  <c r="F49" i="1"/>
  <c r="F50" i="1"/>
  <c r="F51" i="1"/>
  <c r="F52" i="1"/>
  <c r="F53" i="1"/>
  <c r="F54" i="1"/>
  <c r="F55" i="1"/>
  <c r="F56" i="1"/>
  <c r="F57" i="1"/>
  <c r="F58" i="1"/>
  <c r="F59" i="1"/>
  <c r="F60" i="1"/>
  <c r="F61" i="1"/>
  <c r="F62" i="1"/>
  <c r="F63" i="1"/>
  <c r="F64" i="1"/>
  <c r="F65" i="1"/>
  <c r="F66" i="1"/>
  <c r="F67" i="1"/>
  <c r="F68" i="1"/>
  <c r="F69" i="1"/>
  <c r="F70" i="1"/>
  <c r="F71" i="1"/>
  <c r="F72" i="1"/>
  <c r="F73" i="1"/>
  <c r="F74" i="1"/>
  <c r="F75" i="1"/>
  <c r="F76" i="1"/>
  <c r="F77" i="1"/>
  <c r="F78" i="1"/>
  <c r="F79" i="1"/>
  <c r="F80" i="1"/>
  <c r="F81" i="1"/>
  <c r="F82" i="1"/>
  <c r="F83" i="1"/>
  <c r="F84" i="1"/>
  <c r="F85" i="1"/>
  <c r="F86" i="1"/>
  <c r="F87" i="1"/>
  <c r="F88" i="1"/>
  <c r="F89" i="1"/>
  <c r="F90" i="1"/>
  <c r="F91" i="1"/>
  <c r="F92" i="1"/>
  <c r="F93" i="1"/>
  <c r="F94" i="1"/>
  <c r="F95" i="1"/>
  <c r="F96" i="1"/>
  <c r="F97" i="1"/>
  <c r="F98" i="1"/>
  <c r="F99" i="1"/>
  <c r="F100" i="1"/>
  <c r="F101" i="1"/>
  <c r="F102" i="1"/>
  <c r="F103" i="1"/>
  <c r="F104" i="1"/>
  <c r="F105" i="1"/>
  <c r="F106" i="1"/>
  <c r="F107" i="1"/>
  <c r="F108" i="1"/>
  <c r="F109" i="1"/>
  <c r="F110" i="1"/>
  <c r="F111" i="1"/>
  <c r="F112" i="1"/>
  <c r="F113" i="1"/>
  <c r="F114" i="1"/>
  <c r="F115" i="1"/>
  <c r="F116" i="1"/>
  <c r="F117" i="1"/>
  <c r="F118" i="1"/>
  <c r="F119" i="1"/>
  <c r="F120" i="1"/>
  <c r="F121" i="1"/>
  <c r="F122" i="1"/>
  <c r="F123" i="1"/>
  <c r="F124" i="1"/>
  <c r="F125" i="1"/>
  <c r="F126" i="1"/>
  <c r="F127" i="1"/>
  <c r="F128" i="1"/>
  <c r="F129" i="1"/>
  <c r="F130" i="1"/>
  <c r="F131" i="1"/>
  <c r="F132" i="1"/>
  <c r="F133" i="1"/>
  <c r="F134" i="1"/>
  <c r="F135" i="1"/>
  <c r="F136" i="1"/>
  <c r="F137" i="1"/>
  <c r="F138" i="1"/>
  <c r="F139" i="1"/>
  <c r="F140" i="1"/>
  <c r="F141" i="1"/>
  <c r="F142" i="1"/>
  <c r="K74" i="1" l="1"/>
  <c r="L74" i="1" s="1"/>
  <c r="K51" i="1"/>
  <c r="L51" i="1" s="1"/>
  <c r="K70" i="1"/>
  <c r="L70" i="1" s="1"/>
  <c r="K78" i="1"/>
  <c r="L78" i="1" s="1"/>
  <c r="K59" i="1"/>
  <c r="L59" i="1" s="1"/>
  <c r="K66" i="1"/>
  <c r="L66" i="1" s="1"/>
  <c r="K65" i="1"/>
  <c r="L65" i="1" s="1"/>
  <c r="K57" i="1"/>
  <c r="L57" i="1" s="1"/>
  <c r="K52" i="1"/>
  <c r="L52" i="1" s="1"/>
  <c r="K42" i="1"/>
  <c r="L42" i="1" s="1"/>
  <c r="K50" i="1"/>
  <c r="L50" i="1" s="1"/>
  <c r="K48" i="1"/>
  <c r="L48" i="1" s="1"/>
  <c r="K47" i="1"/>
  <c r="L47" i="1" s="1"/>
  <c r="K43" i="1"/>
  <c r="L43" i="1" s="1"/>
  <c r="K34" i="1"/>
  <c r="L34" i="1" s="1"/>
  <c r="K33" i="1"/>
  <c r="L33" i="1" s="1"/>
  <c r="K32" i="1"/>
  <c r="L32" i="1" s="1"/>
  <c r="K28" i="1"/>
  <c r="L28" i="1" s="1"/>
  <c r="K26" i="1"/>
  <c r="L26" i="1" s="1"/>
</calcChain>
</file>

<file path=xl/comments1.xml><?xml version="1.0" encoding="utf-8"?>
<comments xmlns="http://schemas.openxmlformats.org/spreadsheetml/2006/main">
  <authors>
    <author>Acer01</author>
  </authors>
  <commentList>
    <comment ref="D88" authorId="0" shapeId="0">
      <text>
        <r>
          <rPr>
            <b/>
            <sz val="9"/>
            <color indexed="81"/>
            <rFont val="Tahoma"/>
            <family val="2"/>
          </rPr>
          <t>Acer01:</t>
        </r>
        <r>
          <rPr>
            <sz val="9"/>
            <color indexed="81"/>
            <rFont val="Tahoma"/>
            <family val="2"/>
          </rPr>
          <t xml:space="preserve">
</t>
        </r>
      </text>
    </comment>
    <comment ref="D123" authorId="0" shapeId="0">
      <text>
        <r>
          <rPr>
            <b/>
            <sz val="9"/>
            <color indexed="81"/>
            <rFont val="Tahoma"/>
            <family val="2"/>
          </rPr>
          <t>Acer01:</t>
        </r>
        <r>
          <rPr>
            <sz val="9"/>
            <color indexed="81"/>
            <rFont val="Tahoma"/>
            <family val="2"/>
          </rPr>
          <t xml:space="preserve">
</t>
        </r>
      </text>
    </comment>
  </commentList>
</comments>
</file>

<file path=xl/sharedStrings.xml><?xml version="1.0" encoding="utf-8"?>
<sst xmlns="http://schemas.openxmlformats.org/spreadsheetml/2006/main" count="862" uniqueCount="259">
  <si>
    <t>Denumire produs</t>
  </si>
  <si>
    <t>kg</t>
  </si>
  <si>
    <t>l</t>
  </si>
  <si>
    <t>plic</t>
  </si>
  <si>
    <t>U.M.</t>
  </si>
  <si>
    <t>buc</t>
  </si>
  <si>
    <t>Loc de livrare/Conditii de livrare</t>
  </si>
  <si>
    <t>Termenul de livrare</t>
  </si>
  <si>
    <t>Specificatii tehnice</t>
  </si>
  <si>
    <t>Durata minima a garantiei/ termen de valabilitate</t>
  </si>
  <si>
    <t>Amestec legume mexicane congelate GL</t>
  </si>
  <si>
    <t xml:space="preserve">Amestec legume pentru ciorba  congelate GL </t>
  </si>
  <si>
    <t>Ardei  gras  GL</t>
  </si>
  <si>
    <t>Ardei cal I, intregi, sanatosi, curati, tari, fara vatamari, fara urme de ingrasamant, culoare specifica soiului, fara gust sau miros strain, proaspeti, cu gust  si miros specific produsului, fara lovituri mecanice, lipsiti de defecte externe sau interne care sa afecteze aspectul general al produsului si calitatea, fara pete, lipsiti de umezeala externa anormala. Ardei gras de marime medie, ambalat in saci de 15-30 kg.</t>
  </si>
  <si>
    <t xml:space="preserve">Se prezinta sub forma de lichid limpede, slab opalescent, fara corpuri straine, cu gust acru, fara gust strain. Ambalarea se va realiza in recipiente de plactic cu capacitatea de 1L. </t>
  </si>
  <si>
    <t xml:space="preserve">Branza topita cu smantana sub forma de triunghiuri cu greutate intre 17,5 si 20g, obtinuta prin topire. Grasime raportata la substanta uscata: min. 40%. Produsul sa aiba suprafata neteda, consistenta moale de crema untoasa, sa fie curata, fina, omogena, mirosul si gustul sa fie placut, caracteristic produsului. </t>
  </si>
  <si>
    <t>Produs realizat din carne de pui calitatea I, tocata, acoperita cu un strat subire de cristale fine. Glazura de gheata trebuie sa fie curata, transparenta, fara nuanta rosiatica. Suprafata trebuie sa fie curata, bine curatata, sa nu fie murdara. Consistenta sa fie uniforma, culoare roz. Sa nu prezinte gust sau miros strain, pete sau alte forme de alterare sau infestare cu paraziti. Dupa decongelare sa nu aiba modificari evidente, fara urme de alterare, iar mirosul sa fie placut, caracteristic, fara miros strain. Carnea tocata de pui va fi ambalata in pungi din plastic de 0.5-1 kg.</t>
  </si>
  <si>
    <t xml:space="preserve">Aspect: Pasta fina, untuoasă, compactă, omogena, ușor elastică, se desface în fașii, cu rare sau mici ochiuri de fermentare; calupuri avand coaja sau suprafață neteda, curata, fara cute sau goluri, fara pete sau crapături;  pot fi acoperite cu o peliculă protejată uniformă, avizată conform dispozițiilor sanitare în vigoare.  Culoare: alb-galbui pană la galben, uniformă în toată masa. Gust și miros: plăcut, potrivit de sărat, caracteristic cascavalului provenit din lapte de vacă pasteurizat, fara gust și miros străin, ușor de feliat.  Grasime raportată la substanță uscată minim 40%. Ambalat calup / bucați de 0,5-1kg. Exclus cascaval vegetal. </t>
  </si>
  <si>
    <t xml:space="preserve">Ceai diverse sortimente: musetel, tei, macese, sunatoare, galbenele, menta, coada soricelului, trei frati patati, fructe de padure etc., conform comenzii. Ceaiul trebuie sa se prezinte numai in stare pura, neamestecat cu parti de plante necaracteristice si fara insusirile specifice. Aspect propriu al partii de planta in stare de pulbere, întregi sau fragmente, culoare specifica fiecarei plante, gustul si aroma: placute, caracteristice sortimentului, sa nu contina corpuri straine de natura produsului, fara miros sau gust strain, infuzie limpede, de culoare galbena roscata, aroma bine pronuntata, specifica sortimentului. Nu se admit insecte in niciun stadiu de dezvoltare a acestora.  Plicuri de 2g ambalate in cutii de 20-25 plicuri. </t>
  </si>
  <si>
    <t>Conopida congelata sub forma de buchetele taiate de marime aproape uniforma, calitatea  I, nevatamate, fara impuritati, fara corpuri straine. Culoarea sa fie alb-verzui, caracteristica soiului, fara derivare de culoare. Gustul si mirosul sa fie placut, caracteristic soiului, fara miros sau gust strain. Dupa fierbere buchetele sa se pastreze intregi, iar gustul sa fie caracteristic produsului. Sa fie ambalat in pungi de 0,5-2,5 kg.</t>
  </si>
  <si>
    <t xml:space="preserve">Calitatea I, intregi, proaspeti, tari, de culoare usor verzuie, lungime intre 15-20 cm, aspect exterior neted, curati, cu gust si miros specific, fara pete de culoare, neafectati de stricaciuni, nedeteriorati, fara impuritati, fara lovituri, fara urme de infestare, fara miros sau gust strain, lipsiti de materii straine vizibile, fara miez fibros, intarit sau cu semintele supramaturate, fara umiditate exterioara anormala, fara deprecieri cauzate de temperaturi scazute sau ger. Ambalati in saci sau ladite de maxim 10 kg. </t>
  </si>
  <si>
    <t xml:space="preserve">Gris de grau ambalat in pungi de 500g. Aspectul trebuie sa fie granulat, culoarea alba-galbuie uniforma, mirosul caracteristic, fara miros de mucegai, de incins sau alt miros strain. Gustul sa fie caracteristic, putin dulceag, fara gust amar, acru, sau alt gust strain. Nu se admite prezenta insectelor sau a acarienilor in niciun stadiu de dezvoltare. </t>
  </si>
  <si>
    <t xml:space="preserve">Masline negre intregi, fara samburi, calitatea I, putin sarate in saramura. Fructe sanatoase, cu pulpa ferma, bine dezvoltate, maturate, uniforme cu pielita intacta, neteda si lucioasa, consistenta dura, culoare negru-roscat, brun-închis, negru-violaceu, violet-închis, negru-verzui si negru-brun, miros si gust- specific tipului comercial si soiului. Fara lovituri, fara gust sau miros strain, de fermentatie butirica, rânced, mucegai etc. Saramura usor opalescenta de culoare inchisa cu o concentratie de clorura de sodiu de 15-18%. Produsul este ambalat in borcane sau cutii de tabla cu greutate de maxim 2,5 kg. </t>
  </si>
  <si>
    <t>Mere verzi, intregi, cu continut scazut de zahar, calitatea I, aproximativ 150-200g/buc, intacte, sanatoase, curate, cu aspect proaspat, neafectate de putrezire, fara urme de boli sau vatamari, fara deteriorari produse de frig, lovituri, striviri, fara miros si gust strain, proaspete;  forma, calibrul si coloratia caracteristice soiului respectiv, coapte, nepatate . Soiuri: granny smith, reinette, etc. Ambalare in ladite de max 15 kg.</t>
  </si>
  <si>
    <t>Morcovi calitatea I, morcovi proaspeti, aspect: sa fie întregi, sortati, de marime medie, curati, sanatosi, de culoare portocali, gust si miros specifice soiului, fara gust si miros strain, fara fisuri sau crapaturi, sa nu fie vestejiti, sa nu aiba forme neregulate (noduri, ramificatii sau crapaturi), sa nu fie furajeri, fara umiditate exterioara anormala, fara vatamari mecanice sau produse de insecte sau rozatoare.  Ambalati la saci de plasa de maxim 20kg.</t>
  </si>
  <si>
    <t xml:space="preserve">Otet alimentar din vin, de fermentatie, de concentratie 9 grade, aspect - lichid limpede, pana la opalescent, fara corpuri straine, culoare alb-galbui pana la brun roscat, miros caracteristic de otet din vin, gust acru, caracteristic de otet, fara gust strain, conform normelor in vigoare, calitatea I, la agitare sa nu se tulbure. Ambalat in recipiente de maxim 1 litru. </t>
  </si>
  <si>
    <t xml:space="preserve">Oua proaspete de gaina, albe sau maro, provenite de la ferme cu autorizatie sanitar-veterinara, marcate cu data expirarii conform normelor. Ouale trebuie sa aiba 50-65 g/buc., M, sa aiba coaja nevatamata (nu se admit oua sparte), intreaga, uscata, curata, fara fisuri si sa nu pluteasca intr-o solutie de clorura de sodiu 6%. La spargere, albusul trebuie sa aiba o consistenta densa, sa fie transparent, iar galbenusul semiglobulos, usor aplatizat si bine delimitat de albus. Gustul si mirosul trebuie sa fie caracteristice oului proaspat, fara miros si gust strain. Vor fi ambalate in cofrag de max. 30 buc. </t>
  </si>
  <si>
    <t xml:space="preserve">Paine alba feliata de min. 300g, ambalata. Va avea forma alungita sau ovala cu crestaturi. Produs bine dezvolta, neturtit, nedeformat, cu suprafata rumena, lucioasa, de culoare galben-aurie. Nu va prezenta aglomerari de faina sau corpuri straine. Gust si miros placut, caracteristic painii albe, fara gust si miros strain. </t>
  </si>
  <si>
    <t xml:space="preserve">Paine alba fara sare feliata de min. 300g, ambalata. Va avea forma alungita sau ovala cu crestaturi. Produs bine dezvolta, neturtit, nedeformat, cu suprafata rumena, lucioasa, de culoare galben-aurie. Nu va prezenta aglomerari de faina sau corpuri straine. Gust si miros placut, caracteristic painii albe, fara gust si miros strain. </t>
  </si>
  <si>
    <t>Pere, intregi, cu continut scazut de zahar, calitatea I, aproximativ 150-200g/buc, intacte, sanatoase, curate, cu aspect proaspat, neafectate de putrezire, fara urme de boli sau vatamari, fara deteriorari produse de frig, lovituri, striviri, fara miros si gust strain, proaspete;  forma, calibrul si coloratia caracteristice soiului respectiv, coapte, nepatate. Ambalare in ladite de max 15 kg.</t>
  </si>
  <si>
    <t>Piept de curcan dezosat, clasa A, intreg, congelat, neinjectat. Piept fara piele, fara os, congelat. Nu va fi supus niciunui tratament, cu exceptia congelarii. In stare decongelata, pieptul trebuie sa fie ingrijit prelucrat, fara rupturi, cu suprafata cutanata umeda, dar fara a fi lipicios, cu o conformatie buna, piept intreg sau portionat in jumatati, fara os. Pieptul congelat trebuie sa fie acoperit cu o glazura de gheata transparenta, curata. Fara pene sau fulgi, mizerie sau sange, miros strain si impuritati mecanice. Trebuie sa aiba suprafata exterioasa umeda, dar nelipicioasa, culoarea roz pana la alb-galbui, stratul redus de grasime (alb-galbui, stralucitoare), mirosul placut, caracteristic speciei. Ambalarea se va realiza in pungi de aprox. 1.5 kg</t>
  </si>
  <si>
    <t xml:space="preserve">Piept de pui dezosat, clasa A, intreg, congelat, neinjectat. Piept fara piele, fara os, congelat. Nu va fi supus niciunui tratament, cu exceptia congelarii. In stare decongelata, pieptul trebuie sa fie ingrijit prelucrat, fara rupturi, cu suprafata cutanata umeda, dar fara a fi lipicios, cu o conformatie buna, piept intreg sau portionat in jumatati, fara os. Pieptul congelat trebuie sa fie acoperit cu o glazura de gheata transparenta, curata. Fara pene sau fulgi, mizerie sau sange, miros strain si impuritati mecanice. Trebuie sa aiba suprafata exterioasa umeda, dar nelipicioasa, culoarea roz pana la alb-galbui, stratul redus de grasime (alb-galbui, stralucitoare), mirosul placut, caracteristic speciei. Ambalarea se va realiza in pungi de aprox. 1.5 kg. </t>
  </si>
  <si>
    <t xml:space="preserve">Pulpe de pui inferioare congelate, calitatea I. Carnea trebuie sa aiba culoarea roz, tesutul conjunctiv slab, tendoanele trebuie sa aiba culoarea alba cu reflexe sidefii, fara miros neplacut. In stare congelata trebuie sa fie acoperita cu o glazura de gheata transparenta, curata. Tesutul muscular trebuie sa fie de culoare roz sau rosu, fara consistenta scazuta sau miros modificat, neinjectat (fragezit). Nu trebuie sa aiba suprafata lipicioasa in sectiune, tumori sau semne de inflamatie. Pielea trebuie sa fie intreaga. Oasele si carnea sa nu fie rupte. Nu se admit arsuri de congelare care duc la reducerea calitatii produsului prin uscarea pielii sau a carnii. Portia trebuie sa cantareasca 150-180g/ buc. Ambalarea va fi realizata in baxuri de maxim 10 kg. </t>
  </si>
  <si>
    <t xml:space="preserve">Pulpe de pui superioare, FARA spate, congelate, calitatea I. Carnea trebuie sa aiba culoarea roz, tesutul conjunctiv slab, tendoanele trebuie sa aiba culoarea alba cu reflexe sidefii, fara miros neplacut. In stare congelata trebuie sa fie acoperita cu o glazura de gheata transparenta, curata. Tesutul muscular trebuie sa fie de culoare roz sau rosu, fara consistenta scazuta sau miros modificat, neinjectat (fragezit). Nu trebuie sa aiba suprafata lipicioasa in sectiune, tumori sau semne de inflamatie. Pielea trebuie sa fie intreaga. Oasele si carnea sa nu fie rupte. Nu se admit arsuri de congelare care duc la reducerea calitatii produsului prin uscarea pielii sau a carnii. Portia trebuie sa cantareasca 250-280g/ buc. Ambalarea va fi realizata in baxuri de maxim 10 kg. </t>
  </si>
  <si>
    <t>Spanac congelat calitatea I, obtinut din frunze de spanac proaspat, neafectate de putrezire, maruntit si portionat, culoare verde intens, fara miros si gust strain, fara conservanti, coloranti, arome artificiale sau amelioratori interzisi. Nu se admit frunze ofilite (ingalbenite). Dupa fierbere sa se pastreze gustul caracteristic de spanac. Ambalat in pungi de maxim 2.5kg.</t>
  </si>
  <si>
    <t>Telina radacina calitatea I cu radacini mari, netede, cu miez alb si aroma placuta. Potrivit pentru consum in stare proaspata si prelucrare. Telina radacina aspect proaspat, intreg, calitatea I, curatata, fara pamant, nisip sau orice alte corpuri straine, fara forme neregulate (noduri, ramificatii sau crapaturi), fara goluri ale pulpei, fara crapaturi, fara lovituri mecanice, produsul afectat de putrezire sau depreciere astfel incat sa il faca impropriu consumului este exclus; fara deprecieri cauzate de daunatori, fara semne de deshidratare interna; fara deprecieri cauzate de temperaturi scazute sau ger, fara umiditate exterioara anormala; fara orice miros sau gust strain. Ambalarea se va efectua in saci de plasa de max. 20 kg.</t>
  </si>
  <si>
    <t>Usturoi, calitatea I, întreg, mare, curat, capatana sanatoasa. Aroma sa fie puternica si iute. Bulbi fara vatamari produse de frig, ger, lovituri, striviri, fara umiditate exterioara, fara atacuri vizibile de boli sau daunatori, fara miros sau gust strain, neincoltit, fara corpuri straine. Ambalarea se va efectua in saci de plasa de max. 5 kg.</t>
  </si>
  <si>
    <t>Varza calitatea I alba, proaspata, intreaga, sanatoasa, capatana buna, curata, tare, cu frunze puternic atasate, fara leziuni ale frunzelor de protectie, fara umiditate exterioara, fara deprecieri cauzate de daunatori, fara lovituri si deteriorari, fara deprecieri datorate gerului, fara gust sau miros strain. Curatata de frunzele de baza, bine coapta, nepatata, cu un aspect natural proaspat, sa nu fie patrunse de insecte, intreaga, indesata, sanatoasa, nedegerata, fara urme de pamant. Greutatea medie de cca 1,5-2 kg/buc  iar frunzele sa fie maleabile, nu tari si coltoase. Ambalata in saci de plasa de max. 15 kg.</t>
  </si>
  <si>
    <t xml:space="preserve">Zahar cristal (tos), calitatea I, de coloare alba cu stralucire caracteristica, obtinut din trestie de zahar sau sfecla de zahar. Aspectul in stare solida sa fie de cristale uscate, uniforme ca marime, nelipicioase, neaglomerate, care curg liber, fara corpuri straine. Aspectul in solutie 25% sa fie limpede, fara sediment sau corpuri straine. Gustul sa fie dulceag, fara gust si miros strain atat in stare solida, cat si in stare lichida. Zaharul sa nu fie fermentat, mucegait, acrit, atacat de paraziti vegetali sau animali. Nu se admite prezenta insectelor sau acarienilor in niciun stadiu de dezvoltare. Zaharul va fi ambalat in pungi de hartie de maxim 1 kg. </t>
  </si>
  <si>
    <t>Cea declarata de producator prin prospectele si ambalajele originale. Perioada de valabilitate a produselor la livrare nu poate fi mai mica de 80% din totalul perioadei de valabilitate a produsului.</t>
  </si>
  <si>
    <t>Ardei  kapia GL</t>
  </si>
  <si>
    <t>Biscuiti portionati GL</t>
  </si>
  <si>
    <t>Baza de legume tip Delikat cu gust de gaina GL</t>
  </si>
  <si>
    <t>Biscuiti populari, ambalati in pachete de min. 100- max. 125g. Bucati plate, cu forma regulata, cu suprafata exterioara neteda, semilucioasa, nearsa, fara umflaturi, cu intepaturi specifice sortimentului, nezdrobiti, cu porozitate si stratificare uniforma, fara goluri, fara corpuri straine. Culoarea va fi galbena aurie, cu miros placut, caracteristic aromelor utilizate, fara miros si gust strain.</t>
  </si>
  <si>
    <t>Boia de ardei dulce plic GL</t>
  </si>
  <si>
    <t>Bors proaspat GL</t>
  </si>
  <si>
    <t>Branza cu smantana tip fagaras GL</t>
  </si>
  <si>
    <t>Branza proaspata de vaca  max. 15%,  trebuie sa fie o pasta fina, omogena, moale, untoasa, cremoasa, nesfaramicioasa, curata, fara scurgere de zer, de culoare alb-galbuie, uniforma in toata masa, cu gust placut de fermentatie lactica, fara miros sau gust strain (de mucegai, de afumat, de drojdii, acru, amar, etc.).  Ambalata in galeata de min. 1 kg, maxim 5 kg.</t>
  </si>
  <si>
    <t>Branza proaspata GL</t>
  </si>
  <si>
    <t>Branza topita triunghiuri GL</t>
  </si>
  <si>
    <t>Broccoli congelat sub forma de buchetele taiate de marime aproape uniforma, calitatea  I, nevatamate, fara impuritati, fara corpuri straine. Culoarea sa fie verde, caracteristica soiului, fara derivare de culoare. Gustul si mirosul sa fie placut, caracteristic soiului, fara miros sau gust strain. Dupa fierbere buchetele sa se pastreze intregi, iar gustul sa fie caracteristic produsului. Sa fie ambalat in pungi cu capacitate intre 0,5-2,5 kg.</t>
  </si>
  <si>
    <t>Broccoli congelat GL</t>
  </si>
  <si>
    <t>Carne tocata pui GL</t>
  </si>
  <si>
    <t>Cartofi GL</t>
  </si>
  <si>
    <t>Cascaval GL</t>
  </si>
  <si>
    <t>Ceai plicuri 2g GL</t>
  </si>
  <si>
    <t>Ceapa GL</t>
  </si>
  <si>
    <t>Frunze de cimbru, uscate, maruntite, ambalate la plic de min. 8- max. 100g.</t>
  </si>
  <si>
    <t>Cimbru plic GL</t>
  </si>
  <si>
    <t>Eugenie formata din doi biscuiti la exterior si crema de ciocolata la interior. Biscuitii vor fi aderenti la compozitia de creme, vor avea forma plata, regulata, cu suprafata exterioara neteda, semilucioasa, nearsa, fara umflaturi, cu intepaturi specifice sortimentului, nezdrobiti, cu porozitate si stratificare uniforma, fara goluri, fara corpuri straine. Culoarea va fi galbena aurie cu o constenta pufoasa si aerata, cu gust si miros placut. Crema va fi de ciocolata, cu gust si miros specific aromelor utilizate, fara gust si miros strain.</t>
  </si>
  <si>
    <t>Fasole boabe uscata,  bob mediu, calitatea I, de forma oval-alungita (rinichi), fierbere usoara, bobul dezvoltat normal, ajuns la maturitate, curate, boabe intregi, de marime aproape uniforma, sanatoase, neincoltite, culoare alba caracteristica soiului, miros si gust specific de fasole cruda, aspect exterior neted, negerminata, fara corpuri straine ( pamant, praf, nisip), fara spartura, fara stricaciuni, gauri sau insecte, fara boabe de fasole sparte, alterate, mucegaite, încoltite, seci, arse. Ambalata in saci de maxim 5kg.</t>
  </si>
  <si>
    <t xml:space="preserve">Pulpe de pui intregi cu spata, congelate, calitatea I. Carnea trebuie sa aiba culoarea roz, tesutul conjunctiv slab, tendoanele trebuie sa aiba culoarea alba cu reflexe sidefii, fara miros neplacut. In stare congelata trebuie sa fie acoperita cu o glazura de gheata transparenta, curata. Tesutul muscular trebuie sa fie de culoare roz sau rosu, fara consistenta scazuta sau miros modificat, neinjectat (fragezit). Nu trebuie sa aiba suprafata lipicioasa in sectiune, tumori sau semne de inflamatie. Pielea trebuie sa fie intreaga. Oasele si carnea sa nu fie rupte. Nu se admit arsuri de congelare care duc la reducerea calitatii produsului prin uscarea pielii sau a carnii. Portia trebuie sa cantareasca 160-200g/ buc. Ambalarea va fi realizata in baxuri de maxim 10 kg. </t>
  </si>
  <si>
    <t>Usturoi sub forma de granule. Fara corpuri straine, fara gust si miros strain. Ambalata la plicuri de maxim 100g.</t>
  </si>
  <si>
    <t>Pulberea de boia dulce obtinuta prin macinarea ardeilor rosii dulci. Fara corpuri straine, fara gust si miros strain. Ambalata la plicuri de min. 17- max. 100g.</t>
  </si>
  <si>
    <t>Branza telemea GL</t>
  </si>
  <si>
    <t>Cod congelat GL</t>
  </si>
  <si>
    <t>Colac simplu, cu gramaj Intre min. 90- max. 100g, bine copt, elastic, masa uniforma, neumed la pipait, fara corpuri straine. Culoarea va fi de la galben-brun, cu o constenta pufoasa si aerata, cu gust si miros placut, caracteristic aluatului, fara gust si miros strain.</t>
  </si>
  <si>
    <t>Colacei GL</t>
  </si>
  <si>
    <t>Compot fructe albe (caise, piersici) GL</t>
  </si>
  <si>
    <t>Contine condimente cum ar fi boia dulce, usturoi, ghimbir, curcuma, ceapă, schinduf, coriandru, piper negru, chilli, fenicul, chimion si verdețuri precum pătrunjel, busuioc, măghiran sub forma de pulbere. Fara corpuri straine, fara gust si miros strain. Ambalata la plicuri intre min. 20- max. 100g.</t>
  </si>
  <si>
    <t>Condiment friptura plic GL</t>
  </si>
  <si>
    <t>Conopida congelata GL</t>
  </si>
  <si>
    <t xml:space="preserve">Cozonac cu gramaj intre min. 450- max. 500g, cu umplutura de cacao și rahat/stafide/fructe confiate/miez de nuca. Forma alungita, împletită din doua fitile, specifica sortimentului. Coaja brun-aurie, pana la brun-roscata, uniforma, lucioasa, presarata cu nuca de cocos, mac sau susan, sfecifica sortimentului. Miezul în sectiune va avea masa uniforma, caracteristica unui produs bine crescut și bine copt, umplutura trebuie să fie în straturi concentrice sau în diferite directii, specific fiecarui sortiment, elastic, neumed la pipait. Aroma va fi plăcută, caracteristica aromelor folosite, fără miros străin de ranced, de mucegai etc. Gust dulce, plăcut, caracteristic materiilor prime folosite în funcție de fiecare sortiment, fără gust amar, fără scrasnet la mestecare datorat impuritatilor metalice minerale (nisip, pământ, praf, etc.). </t>
  </si>
  <si>
    <t>Cozonac GL</t>
  </si>
  <si>
    <t>Crenvursti pui GL</t>
  </si>
  <si>
    <t>Croisant tip boromir GL</t>
  </si>
  <si>
    <t>Dovlecei GL</t>
  </si>
  <si>
    <t>Esenta vanilie GL</t>
  </si>
  <si>
    <t xml:space="preserve">Gust si miros placut de vanilie, fara gust si miros strain, fara substante adaugate sau corpuri straine. Gata pentru consum. Ambalarea se va face in recipiente cu capacitate intre min. 2 si max. 30 ml. </t>
  </si>
  <si>
    <t>Faina alba GL</t>
  </si>
  <si>
    <t xml:space="preserve">Fasole verde congelata sub forma de pastai taiate de marime aproape uniforma, calitatea  I, nevatamate, fara ate sau cozi, fara impuritati, fara corpuri straine. Culoarea sa fie verde, caracteristica soiului, fara derivare de culoare. Gustul si mirosul sa fie placut, caracteristic soiului, fara miros sau gust strain. Dupa fierbere pastaile sa se pastreze intregi, iar gustul sa fie caracteristic produsului. Sa fie ambalata in pungi de min. 1- max. 2,5kg. </t>
  </si>
  <si>
    <t>Fasole verde congelata GL</t>
  </si>
  <si>
    <t xml:space="preserve">Faina de grau superioara, tip 000, pentru uz alimentar, ambalata in pungi de hartie cu masa neta intre min. 0,5- max. 1 kg. Culoarea trebuie sa fie alb galbuie, cu nuanta slab cenusie si cu particule fine de tarate. Miros placut, specific fainii, fara miros de mucegai, de incins, sau alt miros strain. Gustul sa fie normal, specific, putin dulceag, nici amar, nici acru, fara scrasnet la mestecare din cauza impuritatilor minerale. Nu se admite prezenta insectelor sau acarienilor in niciun stadiu de dezvoltare. </t>
  </si>
  <si>
    <t>Produs realizat in abator clasificat clasa A calitatea I, neinjectat, crescut in ferme proprii fara hormoni de crestere. In stare congelata trebuie sa aiba aspectul de bloc compact, acoperit cu un strat subire de cristale fine. Glazura de gheata trebuie sa fie curata, transparenta, fara nuanta rosiatica, sa nu contina vezica biliara. Suprafata trebuie sa fie curata, bine curatata de cheaguri, sange, de contuzii si de parti hemoragice, sa nu fie murdara. Consistenta sa fie uniforma, culoare maro-roscat. Sa nu prezinte gust sau miros strain, pete negre sau alte forme de alterare sau infestare cu paraziti. Dupa decongelare, suprafata sa fie umeda, fara modificare evidenta a tesutului. In sectiune trebuie sa fie umeda, neteda, nelipicioasa, fara urme de alterare. Culoarea sa fie maro-roscat, caracteristica speciei, iar mirosul placut, caracteristic, fara miros strain. Ficatul va fi ambalat in pungi din plastic cu greutatea intre min. 0.5- max.1 kg.</t>
  </si>
  <si>
    <t>Ficat pui congelat GL</t>
  </si>
  <si>
    <t xml:space="preserve">Frunzele de dafin, cal. I, trebuie sa fie intregi, neatacate de insecte, nepatate, nemucegaite. Frunze de diverse dimensiuni cu marginea usor ondulata, intregi, cu codita naturala de dimensiune medie. Culoarea sa fie verde, mirosul si gustul sa fie patrunzator, aromat, caracteristic, fara miros si gust strain. Ambalarea sa fie realizata in plicuri cu capacitatea cuprinsa intre min. 4- max. 100 g. </t>
  </si>
  <si>
    <t>Foi dafin GL</t>
  </si>
  <si>
    <t xml:space="preserve">Gem de caise, piersici, visine, mere, capsuni, fructe de padure, cu greutatea neta de 10 g si substanta uscata min. 60%, avand in compozitie bucati de fructe coapte, sanatoase, partial destramate. Gemul trebuie sa aiba gust si aroma placuta, cu miros specific sortimentului, fara semne specifice fermentatiei si mucegaiului. </t>
  </si>
  <si>
    <t xml:space="preserve">Gem de caise, piersici, visine, mere, capsuni, fructe de padure, cu greutatea neta intre min. 340 si max. 370 g si substanta uscata min. 60%, avand in compozitie bucati de fructe coapte, sanatoase, partial destramate. Gemul trebuie sa aiba gust si aroma placuta, cu miros specific sortimentului, fara semne specifice fermentatiei si mucegaiului. </t>
  </si>
  <si>
    <t>Gem portionat GL</t>
  </si>
  <si>
    <t>Gem GL</t>
  </si>
  <si>
    <t>Gris GL</t>
  </si>
  <si>
    <t xml:space="preserve">Iaurt 0.1% grasimi, calitatea I. Produs fara conservanti, fabricat din lapte de vaca degresat, pasteurizat si fermentat cu culturi selectionate de bacterii lactice speciale. Iaurtul trebuie sa contina aceste microorganisme valabile si active pe intreaga perioada de valabilitate a produsului. Iaurtul trebuie sa aiba culoarea alba, de lapte, cu aspect de coagul fin, masa compacta, fara eliminare de zer. La rupere, aspectul trebuie sa fie de portelan, uniform, omogen si fara aglomerari in compozitie. Mirosul si gustul sa fie placut, racoritor, specific fermentatiei lactice (dulce- acrisor). Nu trebuie sa aiba corpuri straine, gust sau miros strain (amar, ranced, de mucegai, etc.). Va fi amabalat in recipiente intre min. 125 si max. 200 g. </t>
  </si>
  <si>
    <t>Iaurt 0,1% grasime GL</t>
  </si>
  <si>
    <t xml:space="preserve">Iaurt 2,8% grasimi, calitatea I. Produs fara conservanti, fabricat din lapte de vaca degresat, pasteurizat si fermentat cu culturi selectionate de bacterii lactice speciale. Iaurtul trebuie sa aiba culoarea alba, de lapte, cu aspect de coagul fin, masa compacta, fara eliminare de zer. La rupere, aspectul trebuie sa fie de portelan, uniform, omogen si fara aglomerari in compozitie. Mirosul si gustul sa fie placut, racoritor, specific fermentatiei lactice (dulce- acrisor). Nu trebuie sa aiba corpuri straine, gust sau miros strain (amar, ranced, de mucegai, etc.). Va fi amabalat in recipiente intre min. 125 si max. 200 g. </t>
  </si>
  <si>
    <t>Iaurt 2,8% grasime GL</t>
  </si>
  <si>
    <t>Lapte batut 3,2% grasime, facut din lapte de vaca pasteurizat si culturi lactice selectionate. Aspect: alba pana la alb galbui, miros si gust caracteristic, fara nuante straine, fara impuritati, fara gust si miros strain. Amabalat in recipiente cu capacitate intre min. 330 si max. 400g</t>
  </si>
  <si>
    <t>Lapte batut 3,2% grasime GL</t>
  </si>
  <si>
    <t xml:space="preserve">Lapte de vaca semidegresat omogenizat, min. 1,5%.  Produsul trebuie sa fie natural, pasteuriat, obtinut prin pasteurizarea laptelui de vaca. Aspectul sa fie lichid, omogen, lipsit de impuritati si de sediment, sa aiba consistenta fluida. Culoarea sa fie alba cu nuanta usor galbuie, uniforma, iar gustul placut, dulceag, caracteristic laptelui. Sa nu aiba gust si miros strain si sa nu contina lapte praf. Ambalarea sa fie realizata in cutii sau sticla PVC de 1 litru. </t>
  </si>
  <si>
    <t>Lapte UHT 1,5% grasime GL</t>
  </si>
  <si>
    <t>Macrou congelat GL</t>
  </si>
  <si>
    <t>Malai GL</t>
  </si>
  <si>
    <t xml:space="preserve">Malai superior degerminat, ambalat in pungi de polietilena/ hartie imprimata, cu masa neta de 1 kg. Aspect: masa macinata, granular, omogena. Culoarea trebuie sa fie galbena-portocalie cu particule alb-galbui. Gust sa fie placut, specific, fara scrasnet la masticatie. Mirosul caracteristic, specific, fara miros de mucegai, de incins, sau alt miros strain. Nu se admite prezenta insectelor sau acarienilor in niciun stadiu de dezvoltare. </t>
  </si>
  <si>
    <t>Masline fara samburi GL</t>
  </si>
  <si>
    <t>Mazare congelata GL</t>
  </si>
  <si>
    <t>Mere verzi GL</t>
  </si>
  <si>
    <t>Merlucius congelat GL</t>
  </si>
  <si>
    <t>Morcov GL</t>
  </si>
  <si>
    <t xml:space="preserve">Muschiul file de porc va fi format din bucati compacte, cu greutatea de aproximativ 1,5-2 kg, cu dimensiuni si forma caracteristice partii anatomice ce il formeaza. Suprafata va fi curata, de culoare specifica sortimentului, masa de carne va avea culoare roz-rosiatica. Consistenta va fi frageda, semi-tare. Gustul si mirosul vor fi placute, specifice podusului si condimentelor folosite, fara gust si miros strain. </t>
  </si>
  <si>
    <t>Muschi file GL</t>
  </si>
  <si>
    <t>Napolitane crocante cu crema de vanilie/ciocolata sau fructe, ambalate in pachete intre min. 80 si max. 100g. Se vor prezenta sub forma de bucati cu marginile regulate, fara crapaturi sau rupturi, fara pete sau urme de umplutura; aspectul In sectiune va fi in straturi alternative de vafe si umpluturi. Miros si gust placut, specific aromelor folosite, fara gust si miros strain.</t>
  </si>
  <si>
    <t>Napolitane tip alka GL</t>
  </si>
  <si>
    <t>Orez GL</t>
  </si>
  <si>
    <t>Otet GL</t>
  </si>
  <si>
    <t>Oua GL</t>
  </si>
  <si>
    <t>Paine alba feliata GL</t>
  </si>
  <si>
    <t>Paine fara sare feliata GL</t>
  </si>
  <si>
    <t>Parizer pui GL</t>
  </si>
  <si>
    <t xml:space="preserve">Parizer din piept de pui format din bucati cu greutate de aproximativ 3,5 kg, compacte cu diametrul si forma corespunzatoare membranei folosite, cu suprafata curata, nelipicioasa, fara aglorari de grasime la capete sau sub membrana. Invelis continuu, nedeteriorat, aderent la compozitie, de culoare specifica produselor si membranelor utilizate. Compozitia va fi compacta, bine legata, fara corpuri straine sau aglomerari de grasime. Gustul si mirosul vor fi placute, specifice podusului si condimentelor folosite, fara gust si miros strain. </t>
  </si>
  <si>
    <t>Bulion calitatea I, obtinut din concentrat de tomate cu adaos de sare de maxim 1.5%. Produs pasteurizat.  Substanta uscata solubila sa fie 24%. Sa aiba cantitatea neta intre min. 680 si max. 720g. Aspectul bulionului trebuie sa fie de masa omogena, densa, sa nu prezinte semne de alterare (fermentatie, mucegai),  mirosul si gustul trebuie sa fie placute caracteristice tomatelor (nu se admite gust si miros strain de fermentare, afumare sau caramelizare, mucegai), culoarea trebuie sa fie rosu aprins pana la caramiziu, uniforma in toata masa. Capacul borcanului nebombat, fără pete de rugină la exterior. După deschiderea borcanului sa nu se degaje niciun gaz.</t>
  </si>
  <si>
    <t>Pasta tomate 24% GL</t>
  </si>
  <si>
    <t>Paste fainoase cu ou (macaroane, fusilli, spaghete,fidea) GL</t>
  </si>
  <si>
    <t>Paste fainoase calitatea I (macaroane, fusilli, spaghete,fidea) ambalate la punga de maxim 1 kg. Pastele fainoase sa fie obtinute din faina de grau dur, apa si sare (cu oua) fara aditivi. Aspect: suprafata neteda, fara urme de faina neframantata, translucide, in ruptura, cu aspect sticlos, fara fisuri, dimensiuni uniforme, culoare: galbena- aurie, uniforma, miros si gust: caracteristic, fara miros si gust strain, fara scrasnet la masticatie. Pastele fainoase fierte in apa trebuie sa fie elastice, sa nu se lipeasca intre ele, sa nu formeze cocoloase si sa nu aiba miros sau gust strain. Prin fierbere pastele fainoase trebuie sa-si mareasca volumul de minim 4 ori. Apa in care s-au fiert pastele fainoase poate fi slab opalescenta, dar fara sediment. Nu se admit paste fainoase mucegaite, acrite, rancede, infestate cu insecte sau atacata de rozatoare.</t>
  </si>
  <si>
    <t xml:space="preserve">Pate de ficat de pui sterilizat de culoare roz galbui, mirosul si gustul sa fie specifice produsului. Ambalarea sa fie realizata in cutii metalice, prevazute cu sistem de deschidere, cu capacitatea intre min. 50 si max. 120g, etichetate corespunzator, inchise etans, nebombate. </t>
  </si>
  <si>
    <t>Pate ficat pui GL</t>
  </si>
  <si>
    <t>Pere GL</t>
  </si>
  <si>
    <t>Piept dezosat curcan congelat GL</t>
  </si>
  <si>
    <t>Piept pui dezosat congelat GL</t>
  </si>
  <si>
    <t>Piper macinal cal. I, obtinut din piper boabe negru, prin macinare, fara adaos de alte ingrediente, provenienta exclusiv vegetala. Produsul sa nu fie tratat cu radiatii ionizante in vederea sterilizarii. Aspect exterior: pulbere fina, omogena, fara particule grosiere, culoare cenusie (la piperul negru). Gust si miros caracteristic, gust arzator, aromat, piperat, fara miros sau gust strain, fara impuritati mecanice. Ambalat la plic de min. 100- max. 250 g.</t>
  </si>
  <si>
    <t>Piper macinat plic  GL</t>
  </si>
  <si>
    <t>Pulpe pui inferioare congelate GL</t>
  </si>
  <si>
    <t>Pulpe pui superioare congelate GL</t>
  </si>
  <si>
    <t>Rosii cuburi in bulion GL</t>
  </si>
  <si>
    <t>Sare fina GL</t>
  </si>
  <si>
    <t>Smantana  calitatea I cu minim 12% grasime. Ingrediente: grasime din lapte pasteurizat, proteine din lapte, fermenti lactici selectionati. Smantana trebuie sa aiba aspectul omogen si o consistenta vascoasa, fara aglomerari de grasime sau de substante proteice. Culoarea sa fie uniforma, alb laptoasa pana la slab galbui, fara nuante straine. Gustul sa fie placut, aromat, putin acrisor, specific fermentatiei lactice. Nu se admit: aspectul stratificat, consistenta filanta, gust si miros strain. Ambalata in galeata cu capacitate intre min. 850 si max. 900g.</t>
  </si>
  <si>
    <t>Smantana 12% grasime GL</t>
  </si>
  <si>
    <t>Spanac congelat GL</t>
  </si>
  <si>
    <t>Telina GL</t>
  </si>
  <si>
    <t>Tortulet biscuiti GL</t>
  </si>
  <si>
    <t>Curcuma sub forma de pulbere galben-portocalie. Fara corpuri straine, fara gust si miros strain. Ambalata la plicuri de min. 20- max. 100g.</t>
  </si>
  <si>
    <t>Turmeric (curcuma) plic GL</t>
  </si>
  <si>
    <t>Ulei GL</t>
  </si>
  <si>
    <t xml:space="preserve">Ulei de floarea soarelui rafinat, obtinut prin presare sau extractie cu solvent de rafinare. Uleiul trebuie sa aiba aspectul limpede, fara suspensie si fara sediment, culoarea galbena cu miros si gust placut, fara miros si gust strain. Va fi ambalat in bidoane de plastic cu capacitatea de maxim 1L. </t>
  </si>
  <si>
    <t>Unt de masa calitatea I de culoare alba galbuie pana la galben deschis, uniforma in toata masa, cu luciul caracteristic la suprafata si in sectiune. In sectiune cu rare picaturi mici de apa limpede, goluri de aer mici accidentale, fara impuritati. Masa onctoasa, compacta, omogena, nesfaramicioasa. Mirosul si gustul sa fie placut, aromat, proaspat, de smantana fermentata, fara gust si miros strain. Cantitatea neta va fi intre min. 180 si max. 200 g.</t>
  </si>
  <si>
    <t>Unt 65% grasime GL</t>
  </si>
  <si>
    <t>Usturoi GL</t>
  </si>
  <si>
    <t>Varza alba GL</t>
  </si>
  <si>
    <t>Verdeata (patrunjel, marar, leustean) GL</t>
  </si>
  <si>
    <t>Zahar GL</t>
  </si>
  <si>
    <t>Amestec legume mexicane congelate BZ</t>
  </si>
  <si>
    <t xml:space="preserve">Amestec legume pentru ciorba  congelate BZ </t>
  </si>
  <si>
    <t>Biscuiti portionati BZ</t>
  </si>
  <si>
    <t>Boia de ardei dulce plic BZ</t>
  </si>
  <si>
    <t>Branza cu smantana tip fagaras BZ</t>
  </si>
  <si>
    <t>Branza proaspata BZ</t>
  </si>
  <si>
    <t>Branza telemea BZ</t>
  </si>
  <si>
    <t>Branza topita triunghiuri BZ</t>
  </si>
  <si>
    <t>Broccoli congelat BZ</t>
  </si>
  <si>
    <t>Cartofi BZ</t>
  </si>
  <si>
    <t>Cascaval BZ</t>
  </si>
  <si>
    <t>Ceai plicuri 2g BZ</t>
  </si>
  <si>
    <t>Ceapa BZ</t>
  </si>
  <si>
    <t>Cimbru plic BZ</t>
  </si>
  <si>
    <t>Compot fructe albe (caise, piersici) BZ</t>
  </si>
  <si>
    <t>Conopida congelata BZ</t>
  </si>
  <si>
    <t>Cozonac BZ</t>
  </si>
  <si>
    <t>Crenvursti pui BZ</t>
  </si>
  <si>
    <t>Dovlecei BZ</t>
  </si>
  <si>
    <t>Eugenie BZ</t>
  </si>
  <si>
    <t>Esenta vanilie BZ</t>
  </si>
  <si>
    <t>Faina alba BZ</t>
  </si>
  <si>
    <t>Fasole uscata BZ</t>
  </si>
  <si>
    <t>Fasole verde congelata BZ</t>
  </si>
  <si>
    <t>Ficat pui congelat BZ</t>
  </si>
  <si>
    <t>Foi dafin BZ</t>
  </si>
  <si>
    <t>Gem BZ</t>
  </si>
  <si>
    <t>Gris BZ</t>
  </si>
  <si>
    <t>Iaurt 2,8% grasime BZ</t>
  </si>
  <si>
    <t>Lapte batut 3,2% grasime BZ</t>
  </si>
  <si>
    <t>Lapte UHT 1,5% grasime BZ</t>
  </si>
  <si>
    <t>Macrou congelat BZ</t>
  </si>
  <si>
    <t>Malai BZ</t>
  </si>
  <si>
    <t>Masline fara samburi BZ</t>
  </si>
  <si>
    <t>Mazare la borcan BZ</t>
  </si>
  <si>
    <t>Mere verzi BZ</t>
  </si>
  <si>
    <t>Morcov BZ</t>
  </si>
  <si>
    <t>Muschi file BZ</t>
  </si>
  <si>
    <t>Napolitane tip alka BZ</t>
  </si>
  <si>
    <t>Orez BZ</t>
  </si>
  <si>
    <t>Otet BZ</t>
  </si>
  <si>
    <t>Oua BZ</t>
  </si>
  <si>
    <t>Paine alba feliata BZ</t>
  </si>
  <si>
    <t>Parizer pui BZ</t>
  </si>
  <si>
    <t>Pasta tomate 24% BZ</t>
  </si>
  <si>
    <t>Paste fainoase cu ou (macaroane, fusilli, spaghete,fidea) BZ</t>
  </si>
  <si>
    <t>Pate ficat pui BZ</t>
  </si>
  <si>
    <t>Pere BZ</t>
  </si>
  <si>
    <t>Piept pui dezosat congelat BZ</t>
  </si>
  <si>
    <t>Piper macinat plic  BZ</t>
  </si>
  <si>
    <t>Pulpe pui cu spata congelate BZ</t>
  </si>
  <si>
    <t>Pulpe pui inferioare congelate BZ</t>
  </si>
  <si>
    <t>Rosii cuburi in bulion BZ</t>
  </si>
  <si>
    <t>Sare fina BZ</t>
  </si>
  <si>
    <t>Smantana 12% grasime BZ</t>
  </si>
  <si>
    <t>Spanac congelat BZ</t>
  </si>
  <si>
    <t>Telina BZ</t>
  </si>
  <si>
    <t>Ulei BZ</t>
  </si>
  <si>
    <t>Unt 65% grasime BZ</t>
  </si>
  <si>
    <t>Usturoi granulat BZ</t>
  </si>
  <si>
    <t>Varza alba BZ</t>
  </si>
  <si>
    <t>Zahar BZ</t>
  </si>
  <si>
    <t>Produs realizat in abator clasificat clasa A calitatea I, neinjectat, crescut in ferme proprii fara hormoni de crestere. In stare congelata trebuie sa aiba aspectul de bloc compact, acoperit cu un strat subire de cristale fine. BZazura de gheata trebuie sa fie curata, transparenta, fara nuanta rosiatica, sa nu contina vezica biliara. Suprafata trebuie sa fie curata, bine curatata de cheaguri, sange, de contuzii si de parti hemoragice, sa nu fie murdara. Consistenta sa fie uniforma, culoare maro-roscat. Sa nu prezinte gust sau miros strain, pete negre sau alte forme de alterare sau infestare cu paraziti. Dupa decongelare, suprafata sa fie umeda, fara modificare evidenta a tesutului. In sectiune trebuie sa fie umeda, neteda, nelipicioasa, fara urme de alterare. Culoarea sa fie maro-roscat, caracteristica speciei, iar mirosul placut, caracteristic, fara miros strain. Ficatul va fi ambalat in pungi din plastic cu greutatea intre min. 0.5- max.1 kg.</t>
  </si>
  <si>
    <t xml:space="preserve">Iaurt 2,8% grasimi, calitatea I. Produs fara conservanti, fabricat din lapte de vaca degresat, pasteurizat si fermentat cu culturi selectionate de bacterii lactice speciale. Iaurtul trebuie sa aiba culoarea alba, de lapte, cu aspect de coagul fin, masa compacta, fara eliminare de zer. La rupere, aspectul trebuie sa fie de portelan, uniform, omogen si fara aBZomerari in compozitie. Mirosul si gustul sa fie placut, racoritor, specific fermentatiei lactice (dulce- acrisor). Nu trebuie sa aiba corpuri straine, gust sau miros strain (amar, ranced, de mucegai, etc.). Va fi amabalat in recipiente intre min. 125 si max. 200 g. </t>
  </si>
  <si>
    <t xml:space="preserve">Mazare verde ambalata in borcan/ cutie cu capacitate intre min. 680 si max. 720 g, sterilizat. Fara continut de conservant,  coloranti sau arome artificiale sau amelioratori interzisi. Boabele de mazare trebuie sa fie verzi, mici, miros si gust caracteristic mazarii fierte, fara gust si miros strain (acru, fermentat, mucegait). Aspectul licidului este opalescent, se admite usor tulbure cu rare particule in suspensie, fara sediment, capacele trebuie sa nu fie bombate la exterior iar in interior sa nu prezinte pete de rugina. Nu se admite gust sarat, acru sau de mucegai, boabele nu trebuie sa fie tari si galbene. Borcanele sunt inchise ermetic, capace nebombate, continut clar, miros si gust normal, caracteristic, fara miros si gust strain. </t>
  </si>
  <si>
    <t xml:space="preserve">Oua proaspete de gaina, albe sau maro, provenite de la ferme cu autorizatie sanitar-veterinara, marcate cu data expirarii conform normelor. Ouale trebuie sa aiba 50-65 g/buc., M, sa aiba coaja nevatamata (nu se admit oua sparte), intreaga, uscata, curata, fara fisuri si sa nu pluteasca intr-o solutie de clorura de sodiu 6%. La spargere, albusul trebuie sa aiba o consistenta densa, sa fie transparent, iar galbenusul semiBZobulos, usor aplatizat si bine delimitat de albus. Gustul si mirosul trebuie sa fie caracteristice oului proaspat, fara miros si gust strain. Vor fi ambalate in cofrag de max. 30 buc. </t>
  </si>
  <si>
    <t xml:space="preserve">Paine alba feliata de min. 300g, ambalata. Va avea forma alungita sau ovala cu crestaturi. Produs bine dezvolta, neturtit, nedeformat, cu suprafata rumena, lucioasa, de culoare galben-aurie. Nu va prezenta aBZomerari de faina sau corpuri straine. Gust si miros placut, caracteristic painii albe, fara gust si miros strain. </t>
  </si>
  <si>
    <t xml:space="preserve">Parizer din piept de pui format din bucati cu greutate de aproximativ 3,5 kg, compacte cu diametrul si forma corespunzatoare membranei folosite, cu suprafata curata, nelipicioasa, fara aBZorari de grasime la capete sau sub membrana. Invelis continuu, nedeteriorat, aderent la compozitie, de culoare specifica produselor si membranelor utilizate. Compozitia va fi compacta, bine legata, fara corpuri straine sau aBZomerari de grasime. Gustul si mirosul vor fi placute, specifice podusului si condimentelor folosite, fara gust si miros strain. </t>
  </si>
  <si>
    <t xml:space="preserve">Piept de pui dezosat, clasa A, intreg, congelat, neinjectat. Piept fara piele, fara os, congelat. Nu va fi supus niciunui tratament, cu exceptia congelarii. In stare decongelata, pieptul trebuie sa fie ingrijit prelucrat, fara rupturi, cu suprafata cutanata umeda, dar fara a fi lipicios, cu o conformatie buna, piept intreg sau portionat in jumatati, fara os. Pieptul congelat trebuie sa fie acoperit cu o BZazura de gheata transparenta, curata. Fara pene sau fulgi, mizerie sau sange, miros strain si impuritati mecanice. Trebuie sa aiba suprafata exterioasa umeda, dar nelipicioasa, culoarea roz pana la alb-galbui, stratul redus de grasime (alb-galbui, stralucitoare), mirosul placut, caracteristic speciei. Ambalarea se va realiza in pungi de aprox. 1.5 kg. </t>
  </si>
  <si>
    <t xml:space="preserve">Pulpe de pui inferioare congelate, calitatea I. Carnea trebuie sa aiba culoarea roz, tesutul conjunctiv slab, tendoanele trebuie sa aiba culoarea alba cu reflexe sidefii, fara miros neplacut. In stare congelata trebuie sa fie acoperita cu o BZazura de gheata transparenta, curata. Tesutul muscular trebuie sa fie de culoare roz sau rosu, fara consistenta scazuta sau miros modificat, neinjectat (fragezit). Nu trebuie sa aiba suprafata lipicioasa in sectiune, tumori sau semne de inflamatie. Pielea trebuie sa fie intreaga. Oasele si carnea sa nu fie rupte. Nu se admit arsuri de congelare care duc la reducerea calitatii produsului prin uscarea pielii sau a carnii. Portia trebuie sa cantareasca 150-180g/ buc. Ambalarea va fi realizata in baxuri de maxim 10 kg. </t>
  </si>
  <si>
    <t>Smantana  calitatea I cu minim 12% grasime. Ingrediente: grasime din lapte pasteurizat, proteine din lapte, fermenti lactici selectionati. Smantana trebuie sa aiba aspectul omogen si o consistenta vascoasa, fara aBZomerari de grasime sau de substante proteice. Culoarea sa fie uniforma, alb laptoasa pana la slab galbui, fara nuante straine. Gustul sa fie placut, aromat, putin acrisor, specific fermentatiei lactice. Nu se admit: aspectul stratificat, consistenta filanta, gust si miros strain. Ambalata in galeata cu capacitate intre min. 850 si max. 900g.</t>
  </si>
  <si>
    <t xml:space="preserve">Zahar cristal (tos), calitatea I, de coloare alba cu stralucire caracteristica, obtinut din trestie de zahar sau sfecla de zahar. Aspectul in stare solida sa fie de cristale uscate, uniforme ca marime, nelipicioase, neaBZomerate, care curg liber, fara corpuri straine. Aspectul in solutie 25% sa fie limpede, fara sediment sau corpuri straine. Gustul sa fie dulceag, fara gust si miros strain atat in stare solida, cat si in stare lichida. Zaharul sa nu fie fermentat, mucegait, acrit, atacat de paraziti vegetali sau animali. Nu se admite prezenta insectelor sau acarienilor in niciun stadiu de dezvoltare. Zaharul va fi ambalat in pungi de hartie de maxim 1 kg. </t>
  </si>
  <si>
    <t>Baza de legume tip Delikat cu gust de legume BZ</t>
  </si>
  <si>
    <t>Ingrediente: sare iodata, zahar, potentiatori de aroma (monoglutamat de sodiu, inozinat de sodiu, guanilat de sodiu), legume (morcov (6,1%), pastarnac (1,9%), ardei rosu (1%), ceapa (0,4%), praz, pudra de rosii piure (0,05%), radacina de patrunjel, maltodextrina, condimente (seminte de TELINA (0,4%), usturoi (0,3%), curcuma, patrunjel (0,7%)), grasime vegetala de palmier, suc concentrate de legume (nap, varza), colorant (riboflavin), arome, extract de drojdie, dextroza. Ambalat in pungi de min. 750g-max. 2kg.</t>
  </si>
  <si>
    <t>Ingrediente: sare iodata, zahar, potentiatori de aroma (monoglutamat de sodiu, inozinat de sodiu, guanilat de sodiu), morcov (3,3%), arome (contin OU), tELINa (1%), pastarnac (1%), condimente (radacina de patrunjel, piper negru, curcuma, usturoi (0,002%)), ardei gras rosu (0,5%), grasime de gaina (0,5%) (grasime de gaina, antioxidant (extract de rozmarin)), patrunjel (0,4%), ceapa (0,1%), carne de gaina pudra (0,05%) (carne de gaina, sare, antioxidant (extract de rozmarin)), colorant (riboflavina). Ambalat in pungi de min. 750g-max. 2kg.</t>
  </si>
  <si>
    <t xml:space="preserve">Amestec de porumb boabe, fasii de ardei roșu, mazare, fasole verde, conopida, brocoli, morcov, ambalate in pungi de 1-2,5 kg. Nu contine conservanti, coloranti, arome artificiale sau amelioratori interzisi. Aspectul continutului: legume selectate, taiate, curate, fara frunze sau tulpini, supuse procesului de congelare. Se admit sfaramaturi max. 5 %. Miros, gust: specific legumelor proaspete, fara gust si miros strain. </t>
  </si>
  <si>
    <t xml:space="preserve">Amestec de morcov, pastarnac, telina, ardei rosu, rosii si fasole verde, ambalate in pungi de 1-2,5 kg. Nu contine conservanti, coloranti, arome artificiale sau amelioratori interzisi. Aspectul continutului: legume selectate, taiate, curate, fara frunze sau tulpini, supuse procesului de congelare. Se admit sfaramaturi max. 5 %. Miros, gust: specific legumelor proaspete, fara gust si miros strain. </t>
  </si>
  <si>
    <t xml:space="preserve">Smantana pasteurizata fermentata deasupra si branza proaspata de vaci la baza, obtinuta din lapte de vaca degresat pasteurizata, cu culturi lactice selectionate, ambalata in pahare de plactic de min. 175-max. 200g, cu continut de grasimi min. 6%-max. 8%. Aspect: alba pana la alb galbui, uniforma. Consistenta in doua straturi in proportie de 70% branza si 30% smantana, maxim 50% branza si 50% smantana. Miros si gust caracteristic, fara nuante straine, fara impuritati. </t>
  </si>
  <si>
    <t>Branza telemea maturata, cu grasime de min. 42%, preparata din lapte integral sau standardizat, pasteurizat, coagulat cu cheag prin adaugare de culturi lactice specifice, conservat prin sarare cu clorura de sodiu max. 2% in produs. Ambalata in cutii de maxim 5 kg, sub forma de calupuri de aproximativ 1 kg, conservate in saramura. Aspect exterior: bucati intregi cu suprafata curata. Astect in sectiune: pasta curata, uniforma, se admit rare goluri de presare sau de fermentatie. Nu se admit pasta neomogena, impuritatile, culoarea roscata sau galbena, prezenta mucegaiulului sau aspectul buretos. Consistenta: masa compacta legata, uniforma, se rupe usor fara a se sfarama. Culoare alba cu nuante galbui uniforma in toata masa. Gust si miros: placut, specific branzei telemea din lapte de vaca, slab sarata. Fara gusturi sau mirosuri straine (de amar, de iod, de furaj, de fermentatie straina, de chimicale, de metal, etc. )</t>
  </si>
  <si>
    <t>Cartofi romanesti calitatea I, calibru +60 . Cartofi albi/ roz, culoare alba respectiv roz, forma rotunda, ovala sau alungita, întregi, sanatosi, acoperiti bine de coaja, curati, fara umiditate exterioara anormala, neînverziti, nedegerati, fara lovituri mecanice, neîncoltiti, fara defecte externe sau interne care sa afecteze calitatea (crapaturi, deformari grave, pete sub coaja, de culoare gri-albastrui sau negre, lipsiti de crapaturi, fara defecte provocate de boli, daunatori sau rozatoare, fara gust sau miros strain. Ambalati la saci de plasa de max. 10 kg.</t>
  </si>
  <si>
    <t xml:space="preserve">Chefir 3,3% grasime, facut din lapte de vaca pasteurizat si culturi lactice selectionate. Aspect: alb pana la alb galbui, miros si gust caracteristic, fara nuante straine, fara impuritati, fara gust si miros strain. Amabalat in recipiente intre min. 330- max. 400g. </t>
  </si>
  <si>
    <t>Trunchi de cod decapitat, eviscerat si curatat de solzi, congelat, calitatea I, cantarind intre 250-500g bucata. Dupa indepartarea stratului de gheata, pestele sa ramana curat, fara rupturi sau deteriorari. Consistenta carnii trebuie sa fie elastica, bine legata de oase, cu gust si miros specific pestelui proaspat oceanic, fara gust si miros strain, fara suprafata lipicioasa. Textura sa fie ferma, gust puternic, aromat, dulce. Ambalat in baxuri de maxim 10kg.</t>
  </si>
  <si>
    <t>Trunchi de macrou decapitat, eviscerat si curatat de solzi, congelat, calitatea I, cantarind intre 250-500g bucata. Dupa indepartarea stratului de gheata, pestele sa ramana curat, fara rupturi sau deteriorari.  Consistenta carnii trebuie sa fie elastica, bine legata de oase, cu gust si miros specific pestelui proaspat oceanic, fara gust si miros strain, fara suprafata lipicioasa. Textura sa fie ferma, gust puternic, aromat, dulce. Ambalat in baxuri de maxim 10kg.</t>
  </si>
  <si>
    <t>Trunchi de merluciu decapitat, eviscerat si curatat de solzi, congelat, calitatea I, cantarind intre 250-500g bucata. Dupa indepartarea stratului de gheata, pestele sa ramana curat, fara rupturi sau deteriorari.  Consistenta carnii trebuie sa fie elastica, bine legata de oase, cu gust si miros specific pestelui proaspat oceanic, fara gust si miros strain, fara suprafata lipicioasa. Textura sa fie ferma, gust puternic, aromat, dulce. Ambalat in baxuri de maxim 10kg.</t>
  </si>
  <si>
    <t>Aspectul exterior: bucati intregi cu suprafata curata, fara impuritati sau insule de mucegai. Membrana trebuie sa fie neteda, continua si fara incretituri, rezistenta la tractiune, aderenta la compozitie, sub membrana nu se admit goluri de aer, grasime topita, lichide, larve sau galerii de insecte. Aspect in sectiune: compozitie compacta, bine legata, cu bucati de slanina de marime uniforma si repartizate uniform in toata masa, dand aspect mozaicat. Fara goluri de aer, aglomerari de grasime topita, pungi de lichid sau precipitat albuminic. Consistenta: uniforma, fara zone de inmuiere, sa nu fileze la rupere sau la desfacerea membranei de compozitie. Bucatile de slanina bine circumscrise, fara sa fie inmuiate, bine legate de compozitie. Culoarea: la exterior, specifica sortimentului, procesului tehnologic de prelucrare si in functie de natura membranei; pe sectiune, culoarea trebuie sa fie uniforma, specifica sortimentului, fara zone de culoare modificata. Bucatile de slanina, de culoare alba, roz, caracteristica, fara nuanta cenusie, verzuie sau galbena de oxidare. Miros si gust: specifice sortimentului, placute, gustul potrivit de sarat si condimentat, fara miros si gust modificat sau strain.</t>
  </si>
  <si>
    <t>Aspectul exterior: bucati intregi cu suprafata curata, fara impuritati sau insule de mucegai. Membrana trebuie sa fie neteda, continua si fara incretituri, rezistenta la tractiune, aderenta la compozitie, sub membrana nu se admit goluri de aer, grasime topita, lichide, larve sau galerii de insecte. Aspect in sectiune: compozitie compacta, bine legata, cu bucati de slanina de marime uniforma si repartizate uniform in toata masa, dand aspect mozaicat. Fara goluri de aer, aBZomerari de grasime topita, pungi de lichid sau precipitat albuminic. Consistenta: uniforma, fara zone de inmuiere, sa nu fileze la rupere sau la desfacerea membranei de compozitie. Bucatile de slanina bine circumscrise, fara sa fie inmuiate, bine legate de compozitie. Culoarea: la exterior, specifica sortimentului, procesului tehnologic de prelucrare si in functie de natura membranei; pe sectiune, culoarea trebuie sa fie uniforma, specifica sortimentului, fara zone de culoare modificata. Bucatile de slanina, de culoare alba, roz, caracteristica, fara nuanta cenusie, verzuie sau galbena de oxidare. Miros si gust: specifice sortimentului, placute, gustul potrivit de sarat si condimentat, fara miros si gust modificat sau strain.</t>
  </si>
  <si>
    <t>P/UM</t>
  </si>
  <si>
    <t>Nr. LOT</t>
  </si>
  <si>
    <t xml:space="preserve">Ceapa galbena uscata, intreaga, aspect sanatos, cu o marime medie spre mare (fara urme de mucegaiuri sau semne de alterare), calitatea I, neincoltita, de culoare bronz-maroniu natural, uscata, proaspata, bulbi intregi acoperiti de frunze, curati (fara pamant, nisip sau alte corpuri straine), fara urme, sanatoasa, fara vatamari produse de frig, fara miros si gust strain. Se admit impuritati de 2%. Ambalata la saci de plasa de maxim 20 kg. </t>
  </si>
  <si>
    <t>Chefir 3,3% grasime GL</t>
  </si>
  <si>
    <t>Compot de fructe albe, trebuie sa fie imbuteliat in borcane intre min. 680- max. 720g, lichidul din borcan trebuie sa fie limpede, dar se admit particule fine de pulpa a fructului in suspensie si sediment. Fructele sa nu aiba semne de atac de daunatori, sa fie intregi, sanatoase, prezentand culoarea caracteristica fiecarui fruct. Gust și miros plăcut, dulce, caracteristic fructelor fierte, fară gust și miros strain. Ingrediente: fructe, apa, zahar, cantitatea neta fara lichid 45% per borcan. Aspectul recipientului: borcan ermetic inchis, cu capac nebombat, neruginit, neinnegrit.</t>
  </si>
  <si>
    <t xml:space="preserve">Croissant cu crema de vanilie/ciocolata/fructe, cu gramaj intre min. 60 si max. 85g, bine copt, elastic, masa uniforma, neumed la pipait, fara corpuri straine. Culoarea va fi de la galben-brun pana la roscat, cu o constenta pufoasa si aerata, cu gust si miros placut, caracteristic aromelor utilizate, fara gust si miros strain. </t>
  </si>
  <si>
    <t xml:space="preserve">Mazare verde congelata marime mijlocie, calitatea I. Mazare boabe, selectata, spalata, supusa procesului de congelare rapida. Sa nu contina conservanti, coloranti , arome artificiale sau amelioratori interzisi. Caracteristici: produs obtinut din mazare proaspata, curata, fara frunze sau tulpini. Aspectul continutului: boabe egale ca marime, culoare verde, pâna la verde galbui, cu suprafata neteda, gust si miros placut, caracteristic soiului, fara gust si miros strain (acru, fermentat, mucegait), fara corpuri straine, fara deviere de culoare, nevatamate, fara ate sau cozi.  Dupa fierbere sa se pastreze boabele intregi iar gustul caracteristic. Ambalata in pungi cu capacitate de min. 1- max 2,5 kg. </t>
  </si>
  <si>
    <r>
      <t xml:space="preserve">Orez </t>
    </r>
    <r>
      <rPr>
        <b/>
        <sz val="9"/>
        <rFont val="Cambria"/>
        <family val="1"/>
      </rPr>
      <t>cu bob rotund</t>
    </r>
    <r>
      <rPr>
        <sz val="9"/>
        <rFont val="Cambria"/>
        <family val="1"/>
      </rPr>
      <t xml:space="preserve">, calitatea I,  decorticat calitate extra. Aspectul: boabe sanatoase, bobul de orez este de culoare alba, alb- galbuie, </t>
    </r>
    <r>
      <rPr>
        <b/>
        <u/>
        <sz val="9"/>
        <rFont val="Cambria"/>
        <family val="1"/>
      </rPr>
      <t>fara sparturi</t>
    </r>
    <r>
      <rPr>
        <sz val="9"/>
        <rFont val="Cambria"/>
        <family val="1"/>
      </rPr>
      <t>, miros caracteristic, fara miros strain (de mucegai, de încins, de rozatoare), gust placut, specific orezului sanatos. Nu se accepta  pentru consumul uman: orezul fermentat, mucegait, ranced, acrit, atacat de paraziti vegetali sau animali. Nu se admite prezenta insectelor in nici un stadiu de dezvoltare. Produsul va fi  ambalat corespunzator in pungi de maxim 1kg ermetic inchise termosudate.</t>
    </r>
  </si>
  <si>
    <t xml:space="preserve">Rosii decojite cuburi in bulion, calitatea I, cu capacitatea de min. 380 si max. 400 g. Gust si miros placut, dulceag acrisor specific rosiilor, precum si a bulionului obtinut tot din rosii, fara sa fie sfaramate. Bulionul trebuie sa fie de culoare rosu deschis pana la rosu-caramiziu cu gust si miros caracteristic, putin sarat, si trebuie sa acopere in intregime tomatele. Produs sterilizat, fara conservanti sau aditivi chimici. Recipientele sa nu fie bombate, sa nu prezinte fisuri sau scurgeri de continut. </t>
  </si>
  <si>
    <t xml:space="preserve">Sare iodata de bucatarie fina, ambalat la pachete de maxim 1kg. Sare  pentru uz alimentar este un produs cristalin care se compune în principal din clorura de sodiu cu granulatie fina de culoare alba, inodore si sarate, fara miros sau gust strain. Trebuie sa corespunda organoleptic si fizico-chimic standardelor de calitate in vigoare, sa nu prezinte impuritati sau exces de umiditate. In momentul dizolvarii, granulele de sare se dizolva in mod egal, fara a se dezintegra in cristale si fara a lasa semne de impuritati in apa. </t>
  </si>
  <si>
    <r>
      <t xml:space="preserve">Tortulet de biscuti format din doi biscuiti la exterior si crema la interior cu greutatea de 50g. </t>
    </r>
    <r>
      <rPr>
        <sz val="9"/>
        <rFont val="Cambria"/>
        <family val="1"/>
      </rPr>
      <t>Biscuitii vor fi aderenti la compozitia de creme, vor avea forma plata, regulata, cu suprafata exterioara neteda, semilucioasa, nearsa, fara umflaturi, cu intepaturi specifice sortimentului, nezdrobiti, cu porozitate si stratificare uniforma, fara goluri, fara corpuri straine. Culoarea va fi galbena aurie cu o constenta pufoasa si aerata, cu gust si miros placut. Crema va fi de ciocolata sau cirese, cu gust si miros specific aromelor utilizate, fara gust si miros strain.</t>
    </r>
  </si>
  <si>
    <r>
      <t>Verdeata calitatea I. Patrunjel/ marar/ leustean verde, aspect proaspat, intreg, frunzele sanatoase, sortat, curat, fara alte plante, neafectat de boli, daunatori, fara pamânt sau resturi vegetale, culoare verde inchis lucios, cu miros si aspect specific. Patrunjel/ marar/ leustean verde, fara frunze ingalbenite sau vestejite.  Plantele sunt inalte, erecte, cu frunze mici.</t>
    </r>
    <r>
      <rPr>
        <b/>
        <sz val="9"/>
        <rFont val="Cambria"/>
        <family val="1"/>
      </rPr>
      <t xml:space="preserve"> </t>
    </r>
    <r>
      <rPr>
        <sz val="9"/>
        <rFont val="Cambria"/>
        <family val="1"/>
      </rPr>
      <t>Tulpina</t>
    </r>
    <r>
      <rPr>
        <b/>
        <sz val="9"/>
        <rFont val="Cambria"/>
        <family val="1"/>
      </rPr>
      <t xml:space="preserve"> </t>
    </r>
    <r>
      <rPr>
        <sz val="9"/>
        <rFont val="Cambria"/>
        <family val="1"/>
      </rPr>
      <t>este subtire, poate atinge inaltimi de 40-60 cm si este ramificata. Ambalat in ladite de max. 5 kg.</t>
    </r>
  </si>
  <si>
    <t xml:space="preserve">Cant. MIN acord-cadru </t>
  </si>
  <si>
    <t xml:space="preserve">Cant. MAX acord-cadru </t>
  </si>
  <si>
    <t>Cant. MIN contr.subsecv</t>
  </si>
  <si>
    <t>Cant. MAX contr.subsecv</t>
  </si>
  <si>
    <t>Valoare MIN acord-cadru</t>
  </si>
  <si>
    <t>Valoare MAX acord-cadru</t>
  </si>
  <si>
    <t>Valoare MIN contr.subsecv</t>
  </si>
  <si>
    <t>Valoare MAX contr.subsecv</t>
  </si>
  <si>
    <t>Spitalul General C.F. Galati.Str. Alexandru Moruzzi nr. 5-7.Interval orar: 8:00-16:00.Transportarea produselor se face cu mijloace de transport frigorifice sau izoterme, cu mentinerea temperaturii de depozitare, curate, fara miros strain.</t>
  </si>
  <si>
    <t>Sectia Exterioara cu paturi C.F. Buzau,B.dul. Republicii, nr. 8-12,Interval orar: 8:00 -16:00. Transportarea produselor se face cu mijloace de transport frigorifice sau izoterme, cu mentinerea temperaturii de depozitare, curate, fara miros strain.</t>
  </si>
  <si>
    <t>In termen de max 3 zile de la emiterea comenzii de autoritatea contractanta</t>
  </si>
  <si>
    <t xml:space="preserve">comanda se lanseaza zilnic, pana la ora 15,00, iar livrarea a doua zi pana la ora 7,30.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</si>
</sst>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l_e_i_-;\-* #,##0.00\ _l_e_i_-;_-* &quot;-&quot;??\ _l_e_i_-;_-@_-"/>
    <numFmt numFmtId="165" formatCode="_(* #,##0.00_);_(* \(#,##0.00\);_(* &quot;-&quot;??_);_(@_)"/>
  </numFmts>
  <fonts count="12" x14ac:knownFonts="1">
    <font>
      <sz val="11"/>
      <color theme="1"/>
      <name val="Calibri"/>
      <family val="2"/>
      <charset val="238"/>
      <scheme val="minor"/>
    </font>
    <font>
      <sz val="11"/>
      <color theme="1"/>
      <name val="Calibri"/>
      <family val="2"/>
      <charset val="238"/>
      <scheme val="minor"/>
    </font>
    <font>
      <sz val="11"/>
      <name val="Calibri"/>
      <family val="2"/>
      <charset val="238"/>
      <scheme val="minor"/>
    </font>
    <font>
      <b/>
      <sz val="9"/>
      <color indexed="81"/>
      <name val="Tahoma"/>
      <family val="2"/>
    </font>
    <font>
      <sz val="9"/>
      <color indexed="81"/>
      <name val="Tahoma"/>
      <family val="2"/>
    </font>
    <font>
      <sz val="11"/>
      <color rgb="FFFF0000"/>
      <name val="Calibri"/>
      <family val="2"/>
      <charset val="238"/>
      <scheme val="minor"/>
    </font>
    <font>
      <sz val="10"/>
      <name val="Calibri Light"/>
      <family val="2"/>
      <scheme val="major"/>
    </font>
    <font>
      <sz val="11"/>
      <color rgb="FF000000"/>
      <name val="Calibri"/>
      <family val="2"/>
      <scheme val="minor"/>
    </font>
    <font>
      <sz val="11"/>
      <name val="Cambria"/>
      <family val="1"/>
    </font>
    <font>
      <sz val="9"/>
      <name val="Cambria"/>
      <family val="1"/>
    </font>
    <font>
      <b/>
      <sz val="9"/>
      <name val="Cambria"/>
      <family val="1"/>
    </font>
    <font>
      <b/>
      <u/>
      <sz val="9"/>
      <name val="Cambria"/>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8">
    <xf numFmtId="0" fontId="0" fillId="0" borderId="0" xfId="0"/>
    <xf numFmtId="0" fontId="2" fillId="0" borderId="0" xfId="0" applyFont="1" applyAlignment="1">
      <alignment horizontal="center" vertical="center"/>
    </xf>
    <xf numFmtId="0" fontId="7" fillId="0" borderId="0" xfId="0" applyFont="1" applyAlignment="1">
      <alignment horizontal="center" vertical="center" wrapText="1"/>
    </xf>
    <xf numFmtId="0" fontId="2" fillId="0" borderId="0" xfId="0" applyFont="1" applyAlignment="1">
      <alignment horizontal="center" vertical="center" wrapText="1"/>
    </xf>
    <xf numFmtId="164" fontId="5" fillId="0" borderId="0" xfId="1" applyFont="1" applyFill="1" applyAlignment="1">
      <alignment horizontal="center" vertical="center"/>
    </xf>
    <xf numFmtId="4" fontId="5" fillId="0" borderId="0" xfId="1" applyNumberFormat="1" applyFont="1" applyFill="1" applyAlignment="1">
      <alignment horizontal="center" vertical="center"/>
    </xf>
    <xf numFmtId="0" fontId="9" fillId="0" borderId="1" xfId="1" applyNumberFormat="1" applyFont="1" applyFill="1" applyBorder="1" applyAlignment="1">
      <alignment horizontal="center" vertical="top"/>
    </xf>
    <xf numFmtId="0" fontId="9" fillId="0" borderId="1" xfId="0" applyNumberFormat="1" applyFont="1" applyFill="1" applyBorder="1" applyAlignment="1">
      <alignment horizontal="center" vertical="top"/>
    </xf>
    <xf numFmtId="0" fontId="9" fillId="0" borderId="1" xfId="0" applyNumberFormat="1" applyFont="1" applyFill="1" applyBorder="1" applyAlignment="1">
      <alignment horizontal="center" vertical="top" wrapText="1"/>
    </xf>
    <xf numFmtId="0" fontId="9" fillId="0" borderId="0" xfId="0" applyNumberFormat="1" applyFont="1" applyAlignment="1">
      <alignment horizontal="center" vertical="top"/>
    </xf>
    <xf numFmtId="0" fontId="9" fillId="0" borderId="0" xfId="0" applyNumberFormat="1" applyFont="1" applyAlignment="1">
      <alignment horizontal="center" vertical="top" wrapText="1"/>
    </xf>
    <xf numFmtId="164" fontId="2" fillId="0" borderId="0" xfId="1" applyFont="1" applyFill="1" applyAlignment="1">
      <alignment horizontal="center" vertical="center"/>
    </xf>
    <xf numFmtId="0" fontId="2" fillId="0" borderId="0" xfId="0" applyFont="1" applyFill="1" applyAlignment="1">
      <alignment horizontal="center" vertical="center"/>
    </xf>
    <xf numFmtId="4" fontId="5" fillId="0" borderId="0" xfId="1" applyNumberFormat="1" applyFont="1" applyFill="1" applyAlignment="1">
      <alignment horizontal="center" vertical="top"/>
    </xf>
    <xf numFmtId="4" fontId="9" fillId="0" borderId="1" xfId="1" applyNumberFormat="1" applyFont="1" applyFill="1" applyBorder="1" applyAlignment="1">
      <alignment horizontal="center" vertical="top" wrapText="1"/>
    </xf>
    <xf numFmtId="4" fontId="9" fillId="0" borderId="1" xfId="1" applyNumberFormat="1" applyFont="1" applyFill="1" applyBorder="1" applyAlignment="1">
      <alignment horizontal="center" vertical="top"/>
    </xf>
    <xf numFmtId="4" fontId="8" fillId="0" borderId="1" xfId="1" applyNumberFormat="1" applyFont="1" applyFill="1" applyBorder="1" applyAlignment="1">
      <alignment horizontal="center" vertical="top" wrapText="1"/>
    </xf>
    <xf numFmtId="0" fontId="8" fillId="0" borderId="1" xfId="1"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center" vertical="top" wrapText="1"/>
    </xf>
    <xf numFmtId="165" fontId="6" fillId="0" borderId="0" xfId="1" applyNumberFormat="1" applyFont="1" applyFill="1" applyBorder="1" applyAlignment="1">
      <alignment horizontal="center" vertical="center" wrapText="1"/>
    </xf>
    <xf numFmtId="4" fontId="9" fillId="0" borderId="0" xfId="0" applyNumberFormat="1" applyFont="1" applyAlignment="1">
      <alignment horizontal="center" vertical="top"/>
    </xf>
    <xf numFmtId="4" fontId="9" fillId="0" borderId="1" xfId="0" applyNumberFormat="1" applyFont="1" applyFill="1" applyBorder="1" applyAlignment="1">
      <alignment horizontal="center" vertical="top"/>
    </xf>
    <xf numFmtId="4" fontId="8" fillId="0" borderId="1" xfId="0" applyNumberFormat="1" applyFont="1" applyFill="1" applyBorder="1" applyAlignment="1">
      <alignment horizontal="center" vertical="top" wrapText="1"/>
    </xf>
    <xf numFmtId="4" fontId="2" fillId="0" borderId="0" xfId="1" applyNumberFormat="1" applyFont="1" applyFill="1" applyAlignment="1">
      <alignment horizontal="center" vertical="center"/>
    </xf>
    <xf numFmtId="0" fontId="9" fillId="0" borderId="1" xfId="0" applyNumberFormat="1" applyFont="1" applyFill="1" applyBorder="1" applyAlignment="1">
      <alignment horizontal="left" vertical="top" wrapText="1"/>
    </xf>
    <xf numFmtId="0" fontId="2" fillId="0" borderId="0" xfId="0" applyFont="1" applyFill="1" applyAlignment="1">
      <alignment horizontal="center" vertical="center" wrapText="1"/>
    </xf>
    <xf numFmtId="4" fontId="10" fillId="0" borderId="0" xfId="1" applyNumberFormat="1" applyFont="1" applyFill="1" applyBorder="1" applyAlignment="1">
      <alignment horizontal="center" vertical="top"/>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152"/>
  <sheetViews>
    <sheetView tabSelected="1" zoomScale="80" zoomScaleNormal="80" workbookViewId="0">
      <pane ySplit="1" topLeftCell="A8" activePane="bottomLeft" state="frozen"/>
      <selection pane="bottomLeft" activeCell="O156" sqref="O155:O156"/>
    </sheetView>
  </sheetViews>
  <sheetFormatPr defaultColWidth="9.140625" defaultRowHeight="15" x14ac:dyDescent="0.25"/>
  <cols>
    <col min="1" max="1" width="5.28515625" style="1" customWidth="1"/>
    <col min="2" max="2" width="21" style="3" customWidth="1"/>
    <col min="3" max="3" width="7.7109375" style="1" customWidth="1"/>
    <col min="4" max="4" width="12.42578125" style="13" bestFit="1" customWidth="1"/>
    <col min="5" max="5" width="12.140625" style="11" customWidth="1"/>
    <col min="6" max="6" width="12.5703125" style="11" customWidth="1"/>
    <col min="7" max="7" width="13.7109375" style="4" customWidth="1"/>
    <col min="8" max="8" width="13.7109375" style="5" customWidth="1"/>
    <col min="9" max="9" width="13.42578125" style="11" customWidth="1"/>
    <col min="10" max="10" width="13.42578125" style="24" customWidth="1"/>
    <col min="11" max="12" width="13.5703125" style="11" customWidth="1"/>
    <col min="13" max="13" width="42.42578125" style="1" customWidth="1"/>
    <col min="14" max="14" width="21" style="1" customWidth="1"/>
    <col min="15" max="15" width="88.28515625" style="1" customWidth="1"/>
    <col min="16" max="16" width="39" style="1" customWidth="1"/>
    <col min="17" max="16384" width="9.140625" style="1"/>
  </cols>
  <sheetData>
    <row r="1" spans="1:16" ht="42.75" x14ac:dyDescent="0.25">
      <c r="A1" s="18" t="s">
        <v>236</v>
      </c>
      <c r="B1" s="18" t="s">
        <v>0</v>
      </c>
      <c r="C1" s="18" t="s">
        <v>4</v>
      </c>
      <c r="D1" s="16" t="s">
        <v>235</v>
      </c>
      <c r="E1" s="17" t="s">
        <v>247</v>
      </c>
      <c r="F1" s="17" t="s">
        <v>251</v>
      </c>
      <c r="G1" s="17" t="s">
        <v>248</v>
      </c>
      <c r="H1" s="16" t="s">
        <v>252</v>
      </c>
      <c r="I1" s="18" t="s">
        <v>249</v>
      </c>
      <c r="J1" s="23" t="s">
        <v>253</v>
      </c>
      <c r="K1" s="18" t="s">
        <v>250</v>
      </c>
      <c r="L1" s="18" t="s">
        <v>254</v>
      </c>
      <c r="M1" s="18" t="s">
        <v>6</v>
      </c>
      <c r="N1" s="18" t="s">
        <v>7</v>
      </c>
      <c r="O1" s="18" t="s">
        <v>8</v>
      </c>
      <c r="P1" s="18" t="s">
        <v>9</v>
      </c>
    </row>
    <row r="2" spans="1:16" ht="60" x14ac:dyDescent="0.25">
      <c r="A2" s="7">
        <v>1</v>
      </c>
      <c r="B2" s="8" t="s">
        <v>10</v>
      </c>
      <c r="C2" s="7" t="s">
        <v>1</v>
      </c>
      <c r="D2" s="14">
        <v>9.5</v>
      </c>
      <c r="E2" s="6">
        <v>600</v>
      </c>
      <c r="F2" s="15">
        <f t="shared" ref="F2:F33" si="0">D2*E2</f>
        <v>5700</v>
      </c>
      <c r="G2" s="6">
        <v>800</v>
      </c>
      <c r="H2" s="15">
        <f t="shared" ref="H2:H33" si="1">D2*G2</f>
        <v>7600</v>
      </c>
      <c r="I2" s="6">
        <v>1</v>
      </c>
      <c r="J2" s="15">
        <f t="shared" ref="J2:J33" si="2">D2*I2</f>
        <v>9.5</v>
      </c>
      <c r="K2" s="6">
        <v>150</v>
      </c>
      <c r="L2" s="15">
        <f t="shared" ref="L2:L33" si="3">D2*K2</f>
        <v>1425</v>
      </c>
      <c r="M2" s="25" t="s">
        <v>255</v>
      </c>
      <c r="N2" s="8" t="s">
        <v>257</v>
      </c>
      <c r="O2" s="8" t="s">
        <v>224</v>
      </c>
      <c r="P2" s="8" t="s">
        <v>39</v>
      </c>
    </row>
    <row r="3" spans="1:16" ht="60" x14ac:dyDescent="0.25">
      <c r="A3" s="7">
        <v>2</v>
      </c>
      <c r="B3" s="8" t="s">
        <v>11</v>
      </c>
      <c r="C3" s="8" t="s">
        <v>1</v>
      </c>
      <c r="D3" s="15">
        <v>9</v>
      </c>
      <c r="E3" s="6">
        <v>700</v>
      </c>
      <c r="F3" s="15">
        <f t="shared" si="0"/>
        <v>6300</v>
      </c>
      <c r="G3" s="6">
        <v>900</v>
      </c>
      <c r="H3" s="15">
        <f t="shared" si="1"/>
        <v>8100</v>
      </c>
      <c r="I3" s="6">
        <v>1</v>
      </c>
      <c r="J3" s="15">
        <f t="shared" si="2"/>
        <v>9</v>
      </c>
      <c r="K3" s="7">
        <v>200</v>
      </c>
      <c r="L3" s="22">
        <f t="shared" si="3"/>
        <v>1800</v>
      </c>
      <c r="M3" s="25" t="s">
        <v>255</v>
      </c>
      <c r="N3" s="8" t="s">
        <v>257</v>
      </c>
      <c r="O3" s="8" t="s">
        <v>225</v>
      </c>
      <c r="P3" s="8" t="s">
        <v>39</v>
      </c>
    </row>
    <row r="4" spans="1:16" ht="60" x14ac:dyDescent="0.25">
      <c r="A4" s="7">
        <v>3</v>
      </c>
      <c r="B4" s="8" t="s">
        <v>12</v>
      </c>
      <c r="C4" s="7" t="s">
        <v>1</v>
      </c>
      <c r="D4" s="15">
        <v>7</v>
      </c>
      <c r="E4" s="6">
        <v>50</v>
      </c>
      <c r="F4" s="15">
        <f t="shared" si="0"/>
        <v>350</v>
      </c>
      <c r="G4" s="6">
        <v>100</v>
      </c>
      <c r="H4" s="15">
        <f t="shared" si="1"/>
        <v>700</v>
      </c>
      <c r="I4" s="7">
        <v>1</v>
      </c>
      <c r="J4" s="22">
        <f t="shared" si="2"/>
        <v>7</v>
      </c>
      <c r="K4" s="7">
        <v>50</v>
      </c>
      <c r="L4" s="22">
        <f t="shared" si="3"/>
        <v>350</v>
      </c>
      <c r="M4" s="25" t="s">
        <v>255</v>
      </c>
      <c r="N4" s="8" t="s">
        <v>257</v>
      </c>
      <c r="O4" s="8" t="s">
        <v>13</v>
      </c>
      <c r="P4" s="8" t="s">
        <v>39</v>
      </c>
    </row>
    <row r="5" spans="1:16" ht="60" x14ac:dyDescent="0.25">
      <c r="A5" s="7">
        <v>4</v>
      </c>
      <c r="B5" s="8" t="s">
        <v>40</v>
      </c>
      <c r="C5" s="7" t="s">
        <v>1</v>
      </c>
      <c r="D5" s="15">
        <v>8.5</v>
      </c>
      <c r="E5" s="6">
        <v>50</v>
      </c>
      <c r="F5" s="15">
        <f t="shared" si="0"/>
        <v>425</v>
      </c>
      <c r="G5" s="6">
        <v>100</v>
      </c>
      <c r="H5" s="15">
        <f t="shared" si="1"/>
        <v>850</v>
      </c>
      <c r="I5" s="7">
        <v>1</v>
      </c>
      <c r="J5" s="22">
        <f t="shared" si="2"/>
        <v>8.5</v>
      </c>
      <c r="K5" s="7">
        <v>50</v>
      </c>
      <c r="L5" s="22">
        <f t="shared" si="3"/>
        <v>425</v>
      </c>
      <c r="M5" s="25" t="s">
        <v>255</v>
      </c>
      <c r="N5" s="8" t="s">
        <v>257</v>
      </c>
      <c r="O5" s="8" t="s">
        <v>13</v>
      </c>
      <c r="P5" s="8" t="s">
        <v>39</v>
      </c>
    </row>
    <row r="6" spans="1:16" ht="60" x14ac:dyDescent="0.25">
      <c r="A6" s="7">
        <v>5</v>
      </c>
      <c r="B6" s="8" t="s">
        <v>42</v>
      </c>
      <c r="C6" s="7" t="s">
        <v>1</v>
      </c>
      <c r="D6" s="15">
        <v>32</v>
      </c>
      <c r="E6" s="6">
        <v>90</v>
      </c>
      <c r="F6" s="15">
        <f t="shared" si="0"/>
        <v>2880</v>
      </c>
      <c r="G6" s="6">
        <v>95</v>
      </c>
      <c r="H6" s="15">
        <f t="shared" si="1"/>
        <v>3040</v>
      </c>
      <c r="I6" s="7">
        <v>2</v>
      </c>
      <c r="J6" s="22">
        <f t="shared" si="2"/>
        <v>64</v>
      </c>
      <c r="K6" s="7">
        <v>22</v>
      </c>
      <c r="L6" s="22">
        <f t="shared" si="3"/>
        <v>704</v>
      </c>
      <c r="M6" s="25" t="s">
        <v>255</v>
      </c>
      <c r="N6" s="8" t="s">
        <v>257</v>
      </c>
      <c r="O6" s="8" t="s">
        <v>223</v>
      </c>
      <c r="P6" s="8" t="s">
        <v>39</v>
      </c>
    </row>
    <row r="7" spans="1:16" ht="60" x14ac:dyDescent="0.25">
      <c r="A7" s="7">
        <v>6</v>
      </c>
      <c r="B7" s="8" t="s">
        <v>41</v>
      </c>
      <c r="C7" s="7" t="s">
        <v>1</v>
      </c>
      <c r="D7" s="15">
        <v>16</v>
      </c>
      <c r="E7" s="6">
        <v>600</v>
      </c>
      <c r="F7" s="15">
        <f t="shared" si="0"/>
        <v>9600</v>
      </c>
      <c r="G7" s="6">
        <v>700</v>
      </c>
      <c r="H7" s="15">
        <f t="shared" si="1"/>
        <v>11200</v>
      </c>
      <c r="I7" s="6">
        <v>1</v>
      </c>
      <c r="J7" s="15">
        <f t="shared" si="2"/>
        <v>16</v>
      </c>
      <c r="K7" s="6">
        <v>150</v>
      </c>
      <c r="L7" s="15">
        <f t="shared" si="3"/>
        <v>2400</v>
      </c>
      <c r="M7" s="25" t="s">
        <v>255</v>
      </c>
      <c r="N7" s="8" t="s">
        <v>257</v>
      </c>
      <c r="O7" s="8" t="s">
        <v>43</v>
      </c>
      <c r="P7" s="8" t="s">
        <v>39</v>
      </c>
    </row>
    <row r="8" spans="1:16" ht="60" x14ac:dyDescent="0.25">
      <c r="A8" s="7">
        <v>7</v>
      </c>
      <c r="B8" s="8" t="s">
        <v>44</v>
      </c>
      <c r="C8" s="7" t="s">
        <v>1</v>
      </c>
      <c r="D8" s="15">
        <v>24</v>
      </c>
      <c r="E8" s="6">
        <v>3</v>
      </c>
      <c r="F8" s="15">
        <f t="shared" si="0"/>
        <v>72</v>
      </c>
      <c r="G8" s="6">
        <v>5</v>
      </c>
      <c r="H8" s="15">
        <f t="shared" si="1"/>
        <v>120</v>
      </c>
      <c r="I8" s="6">
        <v>1</v>
      </c>
      <c r="J8" s="15">
        <f t="shared" si="2"/>
        <v>24</v>
      </c>
      <c r="K8" s="6">
        <v>2</v>
      </c>
      <c r="L8" s="15">
        <f t="shared" si="3"/>
        <v>48</v>
      </c>
      <c r="M8" s="25" t="s">
        <v>255</v>
      </c>
      <c r="N8" s="8" t="s">
        <v>257</v>
      </c>
      <c r="O8" s="8" t="s">
        <v>63</v>
      </c>
      <c r="P8" s="8" t="s">
        <v>39</v>
      </c>
    </row>
    <row r="9" spans="1:16" ht="60" x14ac:dyDescent="0.25">
      <c r="A9" s="7">
        <v>8</v>
      </c>
      <c r="B9" s="8" t="s">
        <v>45</v>
      </c>
      <c r="C9" s="7" t="s">
        <v>2</v>
      </c>
      <c r="D9" s="15">
        <v>3.2</v>
      </c>
      <c r="E9" s="6">
        <v>400</v>
      </c>
      <c r="F9" s="15">
        <f t="shared" si="0"/>
        <v>1280</v>
      </c>
      <c r="G9" s="6">
        <v>500</v>
      </c>
      <c r="H9" s="15">
        <f t="shared" si="1"/>
        <v>1600</v>
      </c>
      <c r="I9" s="7">
        <v>1</v>
      </c>
      <c r="J9" s="22">
        <f t="shared" si="2"/>
        <v>3.2</v>
      </c>
      <c r="K9" s="7">
        <v>110</v>
      </c>
      <c r="L9" s="22">
        <f t="shared" si="3"/>
        <v>352</v>
      </c>
      <c r="M9" s="25" t="s">
        <v>255</v>
      </c>
      <c r="N9" s="8" t="s">
        <v>257</v>
      </c>
      <c r="O9" s="8" t="s">
        <v>14</v>
      </c>
      <c r="P9" s="8" t="s">
        <v>39</v>
      </c>
    </row>
    <row r="10" spans="1:16" ht="60" x14ac:dyDescent="0.25">
      <c r="A10" s="7">
        <v>9</v>
      </c>
      <c r="B10" s="8" t="s">
        <v>46</v>
      </c>
      <c r="C10" s="7" t="s">
        <v>1</v>
      </c>
      <c r="D10" s="15">
        <v>26</v>
      </c>
      <c r="E10" s="6">
        <v>700</v>
      </c>
      <c r="F10" s="15">
        <f t="shared" si="0"/>
        <v>18200</v>
      </c>
      <c r="G10" s="6">
        <v>1250</v>
      </c>
      <c r="H10" s="15">
        <f t="shared" si="1"/>
        <v>32500</v>
      </c>
      <c r="I10" s="7">
        <v>1</v>
      </c>
      <c r="J10" s="22">
        <f t="shared" si="2"/>
        <v>26</v>
      </c>
      <c r="K10" s="6">
        <v>240</v>
      </c>
      <c r="L10" s="15">
        <f t="shared" si="3"/>
        <v>6240</v>
      </c>
      <c r="M10" s="25" t="s">
        <v>255</v>
      </c>
      <c r="N10" s="8" t="s">
        <v>257</v>
      </c>
      <c r="O10" s="8" t="s">
        <v>226</v>
      </c>
      <c r="P10" s="8" t="s">
        <v>39</v>
      </c>
    </row>
    <row r="11" spans="1:16" ht="60" x14ac:dyDescent="0.25">
      <c r="A11" s="7">
        <v>10</v>
      </c>
      <c r="B11" s="8" t="s">
        <v>48</v>
      </c>
      <c r="C11" s="7" t="s">
        <v>1</v>
      </c>
      <c r="D11" s="15">
        <v>24</v>
      </c>
      <c r="E11" s="6">
        <v>250</v>
      </c>
      <c r="F11" s="15">
        <f t="shared" si="0"/>
        <v>6000</v>
      </c>
      <c r="G11" s="6">
        <v>450</v>
      </c>
      <c r="H11" s="15">
        <f t="shared" si="1"/>
        <v>10800</v>
      </c>
      <c r="I11" s="7">
        <v>5</v>
      </c>
      <c r="J11" s="22">
        <f t="shared" si="2"/>
        <v>120</v>
      </c>
      <c r="K11" s="7">
        <v>60</v>
      </c>
      <c r="L11" s="22">
        <f t="shared" si="3"/>
        <v>1440</v>
      </c>
      <c r="M11" s="25" t="s">
        <v>255</v>
      </c>
      <c r="N11" s="8" t="s">
        <v>257</v>
      </c>
      <c r="O11" s="8" t="s">
        <v>47</v>
      </c>
      <c r="P11" s="8" t="s">
        <v>39</v>
      </c>
    </row>
    <row r="12" spans="1:16" ht="108" x14ac:dyDescent="0.25">
      <c r="A12" s="7">
        <v>11</v>
      </c>
      <c r="B12" s="8" t="s">
        <v>64</v>
      </c>
      <c r="C12" s="7" t="s">
        <v>1</v>
      </c>
      <c r="D12" s="15">
        <v>25</v>
      </c>
      <c r="E12" s="6">
        <v>1100</v>
      </c>
      <c r="F12" s="15">
        <f t="shared" si="0"/>
        <v>27500</v>
      </c>
      <c r="G12" s="6">
        <v>1200</v>
      </c>
      <c r="H12" s="15">
        <f t="shared" si="1"/>
        <v>30000</v>
      </c>
      <c r="I12" s="7">
        <v>4</v>
      </c>
      <c r="J12" s="22">
        <f t="shared" si="2"/>
        <v>100</v>
      </c>
      <c r="K12" s="7">
        <v>280</v>
      </c>
      <c r="L12" s="22">
        <f t="shared" si="3"/>
        <v>7000</v>
      </c>
      <c r="M12" s="25" t="s">
        <v>255</v>
      </c>
      <c r="N12" s="8" t="s">
        <v>257</v>
      </c>
      <c r="O12" s="8" t="s">
        <v>227</v>
      </c>
      <c r="P12" s="8" t="s">
        <v>39</v>
      </c>
    </row>
    <row r="13" spans="1:16" ht="60" x14ac:dyDescent="0.25">
      <c r="A13" s="7">
        <v>12</v>
      </c>
      <c r="B13" s="8" t="s">
        <v>49</v>
      </c>
      <c r="C13" s="8" t="s">
        <v>1</v>
      </c>
      <c r="D13" s="15">
        <v>26</v>
      </c>
      <c r="E13" s="6">
        <v>84</v>
      </c>
      <c r="F13" s="15">
        <f t="shared" si="0"/>
        <v>2184</v>
      </c>
      <c r="G13" s="6">
        <v>100</v>
      </c>
      <c r="H13" s="15">
        <f t="shared" si="1"/>
        <v>2600</v>
      </c>
      <c r="I13" s="6">
        <v>0.14000000000000001</v>
      </c>
      <c r="J13" s="15">
        <f t="shared" si="2"/>
        <v>3.6400000000000006</v>
      </c>
      <c r="K13" s="6">
        <v>41.2</v>
      </c>
      <c r="L13" s="15">
        <f t="shared" si="3"/>
        <v>1071.2</v>
      </c>
      <c r="M13" s="25" t="s">
        <v>255</v>
      </c>
      <c r="N13" s="8" t="s">
        <v>257</v>
      </c>
      <c r="O13" s="8" t="s">
        <v>15</v>
      </c>
      <c r="P13" s="8" t="s">
        <v>39</v>
      </c>
    </row>
    <row r="14" spans="1:16" ht="60" x14ac:dyDescent="0.25">
      <c r="A14" s="7">
        <v>13</v>
      </c>
      <c r="B14" s="8" t="s">
        <v>51</v>
      </c>
      <c r="C14" s="7" t="s">
        <v>1</v>
      </c>
      <c r="D14" s="15">
        <v>12</v>
      </c>
      <c r="E14" s="6">
        <v>300</v>
      </c>
      <c r="F14" s="15">
        <f t="shared" si="0"/>
        <v>3600</v>
      </c>
      <c r="G14" s="6">
        <v>450</v>
      </c>
      <c r="H14" s="15">
        <f t="shared" si="1"/>
        <v>5400</v>
      </c>
      <c r="I14" s="7">
        <v>1</v>
      </c>
      <c r="J14" s="22">
        <f t="shared" si="2"/>
        <v>12</v>
      </c>
      <c r="K14" s="7">
        <v>75</v>
      </c>
      <c r="L14" s="22">
        <f t="shared" si="3"/>
        <v>900</v>
      </c>
      <c r="M14" s="25" t="s">
        <v>255</v>
      </c>
      <c r="N14" s="8" t="s">
        <v>257</v>
      </c>
      <c r="O14" s="8" t="s">
        <v>50</v>
      </c>
      <c r="P14" s="8" t="s">
        <v>39</v>
      </c>
    </row>
    <row r="15" spans="1:16" ht="72" x14ac:dyDescent="0.25">
      <c r="A15" s="7">
        <v>14</v>
      </c>
      <c r="B15" s="8" t="s">
        <v>52</v>
      </c>
      <c r="C15" s="7" t="s">
        <v>1</v>
      </c>
      <c r="D15" s="15">
        <v>23</v>
      </c>
      <c r="E15" s="6">
        <v>30</v>
      </c>
      <c r="F15" s="15">
        <f t="shared" si="0"/>
        <v>690</v>
      </c>
      <c r="G15" s="6">
        <v>40</v>
      </c>
      <c r="H15" s="15">
        <f t="shared" si="1"/>
        <v>920</v>
      </c>
      <c r="I15" s="6">
        <v>1</v>
      </c>
      <c r="J15" s="15">
        <f t="shared" si="2"/>
        <v>23</v>
      </c>
      <c r="K15" s="6">
        <v>20</v>
      </c>
      <c r="L15" s="15">
        <f t="shared" si="3"/>
        <v>460</v>
      </c>
      <c r="M15" s="25" t="s">
        <v>255</v>
      </c>
      <c r="N15" s="8" t="s">
        <v>257</v>
      </c>
      <c r="O15" s="8" t="s">
        <v>16</v>
      </c>
      <c r="P15" s="8" t="s">
        <v>39</v>
      </c>
    </row>
    <row r="16" spans="1:16" ht="60" x14ac:dyDescent="0.25">
      <c r="A16" s="7">
        <v>15</v>
      </c>
      <c r="B16" s="8" t="s">
        <v>53</v>
      </c>
      <c r="C16" s="7" t="s">
        <v>1</v>
      </c>
      <c r="D16" s="15">
        <v>2.6</v>
      </c>
      <c r="E16" s="6">
        <v>4800</v>
      </c>
      <c r="F16" s="15">
        <f t="shared" si="0"/>
        <v>12480</v>
      </c>
      <c r="G16" s="6">
        <v>7000</v>
      </c>
      <c r="H16" s="15">
        <f t="shared" si="1"/>
        <v>18200</v>
      </c>
      <c r="I16" s="7">
        <v>1</v>
      </c>
      <c r="J16" s="22">
        <f t="shared" si="2"/>
        <v>2.6</v>
      </c>
      <c r="K16" s="7">
        <v>1200</v>
      </c>
      <c r="L16" s="22">
        <f t="shared" si="3"/>
        <v>3120</v>
      </c>
      <c r="M16" s="25" t="s">
        <v>255</v>
      </c>
      <c r="N16" s="8" t="s">
        <v>257</v>
      </c>
      <c r="O16" s="8" t="s">
        <v>228</v>
      </c>
      <c r="P16" s="8" t="s">
        <v>39</v>
      </c>
    </row>
    <row r="17" spans="1:16" ht="72" x14ac:dyDescent="0.25">
      <c r="A17" s="7">
        <v>16</v>
      </c>
      <c r="B17" s="8" t="s">
        <v>54</v>
      </c>
      <c r="C17" s="7" t="s">
        <v>1</v>
      </c>
      <c r="D17" s="15">
        <v>30</v>
      </c>
      <c r="E17" s="6">
        <v>360</v>
      </c>
      <c r="F17" s="15">
        <f t="shared" si="0"/>
        <v>10800</v>
      </c>
      <c r="G17" s="6">
        <v>475</v>
      </c>
      <c r="H17" s="15">
        <f t="shared" si="1"/>
        <v>14250</v>
      </c>
      <c r="I17" s="7">
        <v>3</v>
      </c>
      <c r="J17" s="22">
        <f t="shared" si="2"/>
        <v>90</v>
      </c>
      <c r="K17" s="7">
        <v>80</v>
      </c>
      <c r="L17" s="22">
        <f t="shared" si="3"/>
        <v>2400</v>
      </c>
      <c r="M17" s="25" t="s">
        <v>255</v>
      </c>
      <c r="N17" s="8" t="s">
        <v>257</v>
      </c>
      <c r="O17" s="8" t="s">
        <v>17</v>
      </c>
      <c r="P17" s="8" t="s">
        <v>39</v>
      </c>
    </row>
    <row r="18" spans="1:16" ht="84" x14ac:dyDescent="0.25">
      <c r="A18" s="7">
        <v>17</v>
      </c>
      <c r="B18" s="8" t="s">
        <v>55</v>
      </c>
      <c r="C18" s="7" t="s">
        <v>3</v>
      </c>
      <c r="D18" s="15">
        <v>0.1</v>
      </c>
      <c r="E18" s="6">
        <v>22000</v>
      </c>
      <c r="F18" s="15">
        <f t="shared" si="0"/>
        <v>2200</v>
      </c>
      <c r="G18" s="6">
        <v>30000</v>
      </c>
      <c r="H18" s="15">
        <f t="shared" si="1"/>
        <v>3000</v>
      </c>
      <c r="I18" s="6">
        <v>20</v>
      </c>
      <c r="J18" s="15">
        <f t="shared" si="2"/>
        <v>2</v>
      </c>
      <c r="K18" s="6">
        <v>5600</v>
      </c>
      <c r="L18" s="15">
        <f t="shared" si="3"/>
        <v>560</v>
      </c>
      <c r="M18" s="25" t="s">
        <v>255</v>
      </c>
      <c r="N18" s="8" t="s">
        <v>257</v>
      </c>
      <c r="O18" s="8" t="s">
        <v>18</v>
      </c>
      <c r="P18" s="8" t="s">
        <v>39</v>
      </c>
    </row>
    <row r="19" spans="1:16" ht="60" x14ac:dyDescent="0.25">
      <c r="A19" s="7">
        <v>18</v>
      </c>
      <c r="B19" s="8" t="s">
        <v>56</v>
      </c>
      <c r="C19" s="7" t="s">
        <v>1</v>
      </c>
      <c r="D19" s="15">
        <v>2.5</v>
      </c>
      <c r="E19" s="6">
        <v>700</v>
      </c>
      <c r="F19" s="15">
        <f t="shared" si="0"/>
        <v>1750</v>
      </c>
      <c r="G19" s="6">
        <v>1200</v>
      </c>
      <c r="H19" s="15">
        <f t="shared" si="1"/>
        <v>3000</v>
      </c>
      <c r="I19" s="7">
        <v>1</v>
      </c>
      <c r="J19" s="22">
        <f t="shared" si="2"/>
        <v>2.5</v>
      </c>
      <c r="K19" s="7">
        <v>180</v>
      </c>
      <c r="L19" s="22">
        <f t="shared" si="3"/>
        <v>450</v>
      </c>
      <c r="M19" s="25" t="s">
        <v>255</v>
      </c>
      <c r="N19" s="8" t="s">
        <v>257</v>
      </c>
      <c r="O19" s="8" t="s">
        <v>237</v>
      </c>
      <c r="P19" s="8" t="s">
        <v>39</v>
      </c>
    </row>
    <row r="20" spans="1:16" ht="60" x14ac:dyDescent="0.25">
      <c r="A20" s="7">
        <v>19</v>
      </c>
      <c r="B20" s="8" t="s">
        <v>238</v>
      </c>
      <c r="C20" s="7" t="s">
        <v>1</v>
      </c>
      <c r="D20" s="15">
        <v>11.5</v>
      </c>
      <c r="E20" s="6">
        <v>440</v>
      </c>
      <c r="F20" s="15">
        <f t="shared" si="0"/>
        <v>5060</v>
      </c>
      <c r="G20" s="6">
        <v>1400</v>
      </c>
      <c r="H20" s="15">
        <f t="shared" si="1"/>
        <v>16100</v>
      </c>
      <c r="I20" s="6">
        <v>0.4</v>
      </c>
      <c r="J20" s="15">
        <f t="shared" si="2"/>
        <v>4.6000000000000005</v>
      </c>
      <c r="K20" s="6">
        <v>112</v>
      </c>
      <c r="L20" s="15">
        <f t="shared" si="3"/>
        <v>1288</v>
      </c>
      <c r="M20" s="25" t="s">
        <v>255</v>
      </c>
      <c r="N20" s="8" t="s">
        <v>257</v>
      </c>
      <c r="O20" s="8" t="s">
        <v>229</v>
      </c>
      <c r="P20" s="8" t="s">
        <v>39</v>
      </c>
    </row>
    <row r="21" spans="1:16" ht="60" x14ac:dyDescent="0.25">
      <c r="A21" s="7">
        <v>20</v>
      </c>
      <c r="B21" s="8" t="s">
        <v>58</v>
      </c>
      <c r="C21" s="7" t="s">
        <v>1</v>
      </c>
      <c r="D21" s="15">
        <v>125</v>
      </c>
      <c r="E21" s="6">
        <v>2</v>
      </c>
      <c r="F21" s="15">
        <f t="shared" si="0"/>
        <v>250</v>
      </c>
      <c r="G21" s="6">
        <v>4</v>
      </c>
      <c r="H21" s="15">
        <f t="shared" si="1"/>
        <v>500</v>
      </c>
      <c r="I21" s="6">
        <v>1</v>
      </c>
      <c r="J21" s="15">
        <f t="shared" si="2"/>
        <v>125</v>
      </c>
      <c r="K21" s="6">
        <v>2</v>
      </c>
      <c r="L21" s="15">
        <f t="shared" si="3"/>
        <v>250</v>
      </c>
      <c r="M21" s="25" t="s">
        <v>255</v>
      </c>
      <c r="N21" s="8" t="s">
        <v>257</v>
      </c>
      <c r="O21" s="8" t="s">
        <v>57</v>
      </c>
      <c r="P21" s="8" t="s">
        <v>39</v>
      </c>
    </row>
    <row r="22" spans="1:16" ht="60" x14ac:dyDescent="0.25">
      <c r="A22" s="7">
        <v>21</v>
      </c>
      <c r="B22" s="8" t="s">
        <v>65</v>
      </c>
      <c r="C22" s="7" t="s">
        <v>1</v>
      </c>
      <c r="D22" s="15">
        <v>17</v>
      </c>
      <c r="E22" s="6">
        <v>50</v>
      </c>
      <c r="F22" s="15">
        <f t="shared" si="0"/>
        <v>850</v>
      </c>
      <c r="G22" s="6">
        <v>100</v>
      </c>
      <c r="H22" s="15">
        <f t="shared" si="1"/>
        <v>1700</v>
      </c>
      <c r="I22" s="6">
        <v>1</v>
      </c>
      <c r="J22" s="15">
        <f t="shared" si="2"/>
        <v>17</v>
      </c>
      <c r="K22" s="6">
        <v>15</v>
      </c>
      <c r="L22" s="15">
        <f t="shared" si="3"/>
        <v>255</v>
      </c>
      <c r="M22" s="25" t="s">
        <v>255</v>
      </c>
      <c r="N22" s="8" t="s">
        <v>257</v>
      </c>
      <c r="O22" s="8" t="s">
        <v>230</v>
      </c>
      <c r="P22" s="8" t="s">
        <v>39</v>
      </c>
    </row>
    <row r="23" spans="1:16" ht="60" x14ac:dyDescent="0.25">
      <c r="A23" s="7">
        <v>22</v>
      </c>
      <c r="B23" s="8" t="s">
        <v>67</v>
      </c>
      <c r="C23" s="7" t="s">
        <v>1</v>
      </c>
      <c r="D23" s="15">
        <v>22</v>
      </c>
      <c r="E23" s="6">
        <v>135</v>
      </c>
      <c r="F23" s="15">
        <f t="shared" si="0"/>
        <v>2970</v>
      </c>
      <c r="G23" s="6">
        <v>1000</v>
      </c>
      <c r="H23" s="15">
        <f t="shared" si="1"/>
        <v>22000</v>
      </c>
      <c r="I23" s="6">
        <v>1</v>
      </c>
      <c r="J23" s="15">
        <f t="shared" si="2"/>
        <v>22</v>
      </c>
      <c r="K23" s="6">
        <v>150</v>
      </c>
      <c r="L23" s="15">
        <f t="shared" si="3"/>
        <v>3300</v>
      </c>
      <c r="M23" s="25" t="s">
        <v>255</v>
      </c>
      <c r="N23" s="8" t="s">
        <v>257</v>
      </c>
      <c r="O23" s="8" t="s">
        <v>66</v>
      </c>
      <c r="P23" s="8" t="s">
        <v>39</v>
      </c>
    </row>
    <row r="24" spans="1:16" ht="72" x14ac:dyDescent="0.25">
      <c r="A24" s="7">
        <v>23</v>
      </c>
      <c r="B24" s="8" t="s">
        <v>68</v>
      </c>
      <c r="C24" s="7" t="s">
        <v>1</v>
      </c>
      <c r="D24" s="15">
        <v>14</v>
      </c>
      <c r="E24" s="6">
        <v>72</v>
      </c>
      <c r="F24" s="15">
        <f t="shared" si="0"/>
        <v>1008</v>
      </c>
      <c r="G24" s="6">
        <v>120</v>
      </c>
      <c r="H24" s="15">
        <f t="shared" si="1"/>
        <v>1680</v>
      </c>
      <c r="I24" s="6">
        <v>1</v>
      </c>
      <c r="J24" s="15">
        <f t="shared" si="2"/>
        <v>14</v>
      </c>
      <c r="K24" s="6">
        <v>18</v>
      </c>
      <c r="L24" s="15">
        <f t="shared" si="3"/>
        <v>252</v>
      </c>
      <c r="M24" s="25" t="s">
        <v>255</v>
      </c>
      <c r="N24" s="8" t="s">
        <v>257</v>
      </c>
      <c r="O24" s="8" t="s">
        <v>239</v>
      </c>
      <c r="P24" s="8" t="s">
        <v>39</v>
      </c>
    </row>
    <row r="25" spans="1:16" ht="60" x14ac:dyDescent="0.25">
      <c r="A25" s="7">
        <v>24</v>
      </c>
      <c r="B25" s="8" t="s">
        <v>70</v>
      </c>
      <c r="C25" s="7" t="s">
        <v>1</v>
      </c>
      <c r="D25" s="15">
        <v>80</v>
      </c>
      <c r="E25" s="6">
        <v>1</v>
      </c>
      <c r="F25" s="15">
        <f t="shared" si="0"/>
        <v>80</v>
      </c>
      <c r="G25" s="6">
        <v>3</v>
      </c>
      <c r="H25" s="15">
        <f t="shared" si="1"/>
        <v>240</v>
      </c>
      <c r="I25" s="6">
        <v>1</v>
      </c>
      <c r="J25" s="15">
        <f t="shared" si="2"/>
        <v>80</v>
      </c>
      <c r="K25" s="6">
        <v>2</v>
      </c>
      <c r="L25" s="15">
        <f t="shared" si="3"/>
        <v>160</v>
      </c>
      <c r="M25" s="25" t="s">
        <v>255</v>
      </c>
      <c r="N25" s="8" t="s">
        <v>257</v>
      </c>
      <c r="O25" s="8" t="s">
        <v>69</v>
      </c>
      <c r="P25" s="8" t="s">
        <v>39</v>
      </c>
    </row>
    <row r="26" spans="1:16" ht="60" x14ac:dyDescent="0.25">
      <c r="A26" s="7">
        <v>25</v>
      </c>
      <c r="B26" s="8" t="s">
        <v>71</v>
      </c>
      <c r="C26" s="7" t="s">
        <v>1</v>
      </c>
      <c r="D26" s="15">
        <v>12</v>
      </c>
      <c r="E26" s="6">
        <v>300</v>
      </c>
      <c r="F26" s="15">
        <f t="shared" si="0"/>
        <v>3600</v>
      </c>
      <c r="G26" s="6">
        <v>450</v>
      </c>
      <c r="H26" s="15">
        <f t="shared" si="1"/>
        <v>5400</v>
      </c>
      <c r="I26" s="7">
        <v>1</v>
      </c>
      <c r="J26" s="22">
        <f t="shared" si="2"/>
        <v>12</v>
      </c>
      <c r="K26" s="7">
        <f>E26/4</f>
        <v>75</v>
      </c>
      <c r="L26" s="22">
        <f t="shared" si="3"/>
        <v>900</v>
      </c>
      <c r="M26" s="25" t="s">
        <v>255</v>
      </c>
      <c r="N26" s="8" t="s">
        <v>257</v>
      </c>
      <c r="O26" s="8" t="s">
        <v>19</v>
      </c>
      <c r="P26" s="8" t="s">
        <v>39</v>
      </c>
    </row>
    <row r="27" spans="1:16" ht="96" x14ac:dyDescent="0.25">
      <c r="A27" s="7">
        <v>26</v>
      </c>
      <c r="B27" s="8" t="s">
        <v>73</v>
      </c>
      <c r="C27" s="7" t="s">
        <v>1</v>
      </c>
      <c r="D27" s="15">
        <v>30</v>
      </c>
      <c r="E27" s="6">
        <v>5</v>
      </c>
      <c r="F27" s="15">
        <f t="shared" si="0"/>
        <v>150</v>
      </c>
      <c r="G27" s="6">
        <v>10</v>
      </c>
      <c r="H27" s="15">
        <f t="shared" si="1"/>
        <v>300</v>
      </c>
      <c r="I27" s="6">
        <v>1</v>
      </c>
      <c r="J27" s="15">
        <f t="shared" si="2"/>
        <v>30</v>
      </c>
      <c r="K27" s="6">
        <v>5</v>
      </c>
      <c r="L27" s="15">
        <f t="shared" si="3"/>
        <v>150</v>
      </c>
      <c r="M27" s="25" t="s">
        <v>255</v>
      </c>
      <c r="N27" s="8" t="s">
        <v>257</v>
      </c>
      <c r="O27" s="8" t="s">
        <v>72</v>
      </c>
      <c r="P27" s="8" t="s">
        <v>39</v>
      </c>
    </row>
    <row r="28" spans="1:16" ht="132" x14ac:dyDescent="0.25">
      <c r="A28" s="7">
        <v>27</v>
      </c>
      <c r="B28" s="8" t="s">
        <v>74</v>
      </c>
      <c r="C28" s="7" t="s">
        <v>1</v>
      </c>
      <c r="D28" s="15">
        <v>16</v>
      </c>
      <c r="E28" s="6">
        <v>280</v>
      </c>
      <c r="F28" s="15">
        <f t="shared" si="0"/>
        <v>4480</v>
      </c>
      <c r="G28" s="6">
        <v>500</v>
      </c>
      <c r="H28" s="15">
        <f t="shared" si="1"/>
        <v>8000</v>
      </c>
      <c r="I28" s="7">
        <v>1</v>
      </c>
      <c r="J28" s="22">
        <f t="shared" si="2"/>
        <v>16</v>
      </c>
      <c r="K28" s="7">
        <f>E28/4</f>
        <v>70</v>
      </c>
      <c r="L28" s="22">
        <f t="shared" si="3"/>
        <v>1120</v>
      </c>
      <c r="M28" s="25" t="s">
        <v>255</v>
      </c>
      <c r="N28" s="8" t="s">
        <v>257</v>
      </c>
      <c r="O28" s="8" t="s">
        <v>233</v>
      </c>
      <c r="P28" s="8" t="s">
        <v>39</v>
      </c>
    </row>
    <row r="29" spans="1:16" ht="60" x14ac:dyDescent="0.25">
      <c r="A29" s="7">
        <v>28</v>
      </c>
      <c r="B29" s="8" t="s">
        <v>75</v>
      </c>
      <c r="C29" s="7" t="s">
        <v>1</v>
      </c>
      <c r="D29" s="15">
        <v>29</v>
      </c>
      <c r="E29" s="6">
        <v>640</v>
      </c>
      <c r="F29" s="15">
        <f t="shared" si="0"/>
        <v>18560</v>
      </c>
      <c r="G29" s="6">
        <v>700</v>
      </c>
      <c r="H29" s="15">
        <f t="shared" si="1"/>
        <v>20300</v>
      </c>
      <c r="I29" s="6">
        <v>1</v>
      </c>
      <c r="J29" s="15">
        <f t="shared" si="2"/>
        <v>29</v>
      </c>
      <c r="K29" s="6">
        <v>160</v>
      </c>
      <c r="L29" s="15">
        <f t="shared" si="3"/>
        <v>4640</v>
      </c>
      <c r="M29" s="25" t="s">
        <v>255</v>
      </c>
      <c r="N29" s="8" t="s">
        <v>257</v>
      </c>
      <c r="O29" s="8" t="s">
        <v>240</v>
      </c>
      <c r="P29" s="8" t="s">
        <v>39</v>
      </c>
    </row>
    <row r="30" spans="1:16" ht="60" x14ac:dyDescent="0.25">
      <c r="A30" s="7">
        <v>29</v>
      </c>
      <c r="B30" s="8" t="s">
        <v>76</v>
      </c>
      <c r="C30" s="7" t="s">
        <v>1</v>
      </c>
      <c r="D30" s="15">
        <v>6.5</v>
      </c>
      <c r="E30" s="6">
        <v>150</v>
      </c>
      <c r="F30" s="15">
        <f t="shared" si="0"/>
        <v>975</v>
      </c>
      <c r="G30" s="6">
        <v>300</v>
      </c>
      <c r="H30" s="15">
        <f t="shared" si="1"/>
        <v>1950</v>
      </c>
      <c r="I30" s="7">
        <v>1</v>
      </c>
      <c r="J30" s="22">
        <f t="shared" si="2"/>
        <v>6.5</v>
      </c>
      <c r="K30" s="7">
        <v>50</v>
      </c>
      <c r="L30" s="22">
        <f t="shared" si="3"/>
        <v>325</v>
      </c>
      <c r="M30" s="25" t="s">
        <v>255</v>
      </c>
      <c r="N30" s="8" t="s">
        <v>257</v>
      </c>
      <c r="O30" s="8" t="s">
        <v>20</v>
      </c>
      <c r="P30" s="8" t="s">
        <v>39</v>
      </c>
    </row>
    <row r="31" spans="1:16" ht="60" x14ac:dyDescent="0.25">
      <c r="A31" s="7">
        <v>30</v>
      </c>
      <c r="B31" s="8" t="s">
        <v>77</v>
      </c>
      <c r="C31" s="7" t="s">
        <v>1</v>
      </c>
      <c r="D31" s="15">
        <v>33.299999999999997</v>
      </c>
      <c r="E31" s="6">
        <v>3</v>
      </c>
      <c r="F31" s="15">
        <f t="shared" si="0"/>
        <v>99.899999999999991</v>
      </c>
      <c r="G31" s="6">
        <v>9</v>
      </c>
      <c r="H31" s="15">
        <f t="shared" si="1"/>
        <v>299.7</v>
      </c>
      <c r="I31" s="6">
        <v>1</v>
      </c>
      <c r="J31" s="15">
        <f t="shared" si="2"/>
        <v>33.299999999999997</v>
      </c>
      <c r="K31" s="6">
        <v>2</v>
      </c>
      <c r="L31" s="15">
        <f t="shared" si="3"/>
        <v>66.599999999999994</v>
      </c>
      <c r="M31" s="25" t="s">
        <v>255</v>
      </c>
      <c r="N31" s="8" t="s">
        <v>257</v>
      </c>
      <c r="O31" s="8" t="s">
        <v>78</v>
      </c>
      <c r="P31" s="8" t="s">
        <v>39</v>
      </c>
    </row>
    <row r="32" spans="1:16" ht="60" x14ac:dyDescent="0.25">
      <c r="A32" s="7">
        <v>31</v>
      </c>
      <c r="B32" s="8" t="s">
        <v>79</v>
      </c>
      <c r="C32" s="7" t="s">
        <v>1</v>
      </c>
      <c r="D32" s="15">
        <v>2.4</v>
      </c>
      <c r="E32" s="6">
        <v>100</v>
      </c>
      <c r="F32" s="15">
        <f t="shared" si="0"/>
        <v>240</v>
      </c>
      <c r="G32" s="6">
        <v>150</v>
      </c>
      <c r="H32" s="15">
        <f t="shared" si="1"/>
        <v>360</v>
      </c>
      <c r="I32" s="7">
        <v>1</v>
      </c>
      <c r="J32" s="22">
        <f t="shared" si="2"/>
        <v>2.4</v>
      </c>
      <c r="K32" s="7">
        <f>E32/4</f>
        <v>25</v>
      </c>
      <c r="L32" s="22">
        <f t="shared" si="3"/>
        <v>60</v>
      </c>
      <c r="M32" s="25" t="s">
        <v>255</v>
      </c>
      <c r="N32" s="8" t="s">
        <v>257</v>
      </c>
      <c r="O32" s="8" t="s">
        <v>82</v>
      </c>
      <c r="P32" s="8" t="s">
        <v>39</v>
      </c>
    </row>
    <row r="33" spans="1:16" ht="60" x14ac:dyDescent="0.25">
      <c r="A33" s="7">
        <v>32</v>
      </c>
      <c r="B33" s="8" t="s">
        <v>81</v>
      </c>
      <c r="C33" s="7" t="s">
        <v>1</v>
      </c>
      <c r="D33" s="15">
        <v>8.5</v>
      </c>
      <c r="E33" s="6">
        <v>1400</v>
      </c>
      <c r="F33" s="15">
        <f t="shared" si="0"/>
        <v>11900</v>
      </c>
      <c r="G33" s="6">
        <v>2350</v>
      </c>
      <c r="H33" s="15">
        <f t="shared" si="1"/>
        <v>19975</v>
      </c>
      <c r="I33" s="7">
        <v>1</v>
      </c>
      <c r="J33" s="22">
        <f t="shared" si="2"/>
        <v>8.5</v>
      </c>
      <c r="K33" s="7">
        <f>E33/4</f>
        <v>350</v>
      </c>
      <c r="L33" s="22">
        <f t="shared" si="3"/>
        <v>2975</v>
      </c>
      <c r="M33" s="25" t="s">
        <v>255</v>
      </c>
      <c r="N33" s="8" t="s">
        <v>257</v>
      </c>
      <c r="O33" s="8" t="s">
        <v>80</v>
      </c>
      <c r="P33" s="8" t="s">
        <v>39</v>
      </c>
    </row>
    <row r="34" spans="1:16" ht="114" customHeight="1" x14ac:dyDescent="0.25">
      <c r="A34" s="7">
        <v>33</v>
      </c>
      <c r="B34" s="8" t="s">
        <v>84</v>
      </c>
      <c r="C34" s="7" t="s">
        <v>1</v>
      </c>
      <c r="D34" s="15">
        <v>14</v>
      </c>
      <c r="E34" s="6">
        <v>280</v>
      </c>
      <c r="F34" s="15">
        <f t="shared" ref="F34:F65" si="4">D34*E34</f>
        <v>3920</v>
      </c>
      <c r="G34" s="6">
        <v>500</v>
      </c>
      <c r="H34" s="15">
        <f t="shared" ref="H34:H65" si="5">D34*G34</f>
        <v>7000</v>
      </c>
      <c r="I34" s="7">
        <v>1</v>
      </c>
      <c r="J34" s="22">
        <f t="shared" ref="J34:J65" si="6">D34*I34</f>
        <v>14</v>
      </c>
      <c r="K34" s="7">
        <f>E34/4</f>
        <v>70</v>
      </c>
      <c r="L34" s="22">
        <f t="shared" ref="L34:L65" si="7">D34*K34</f>
        <v>980</v>
      </c>
      <c r="M34" s="25" t="s">
        <v>255</v>
      </c>
      <c r="N34" s="8" t="s">
        <v>257</v>
      </c>
      <c r="O34" s="8" t="s">
        <v>83</v>
      </c>
      <c r="P34" s="8" t="s">
        <v>39</v>
      </c>
    </row>
    <row r="35" spans="1:16" ht="60" x14ac:dyDescent="0.25">
      <c r="A35" s="7">
        <v>34</v>
      </c>
      <c r="B35" s="8" t="s">
        <v>86</v>
      </c>
      <c r="C35" s="7" t="s">
        <v>1</v>
      </c>
      <c r="D35" s="15">
        <v>40</v>
      </c>
      <c r="E35" s="6">
        <v>2</v>
      </c>
      <c r="F35" s="15">
        <f t="shared" si="4"/>
        <v>80</v>
      </c>
      <c r="G35" s="6">
        <v>2</v>
      </c>
      <c r="H35" s="15">
        <f t="shared" si="5"/>
        <v>80</v>
      </c>
      <c r="I35" s="6">
        <v>1</v>
      </c>
      <c r="J35" s="15">
        <f t="shared" si="6"/>
        <v>40</v>
      </c>
      <c r="K35" s="6">
        <v>1</v>
      </c>
      <c r="L35" s="15">
        <f t="shared" si="7"/>
        <v>40</v>
      </c>
      <c r="M35" s="25" t="s">
        <v>255</v>
      </c>
      <c r="N35" s="8" t="s">
        <v>257</v>
      </c>
      <c r="O35" s="8" t="s">
        <v>85</v>
      </c>
      <c r="P35" s="8" t="s">
        <v>39</v>
      </c>
    </row>
    <row r="36" spans="1:16" ht="60" x14ac:dyDescent="0.25">
      <c r="A36" s="7">
        <v>35</v>
      </c>
      <c r="B36" s="8" t="s">
        <v>89</v>
      </c>
      <c r="C36" s="7" t="s">
        <v>1</v>
      </c>
      <c r="D36" s="15">
        <v>70</v>
      </c>
      <c r="E36" s="6">
        <v>10</v>
      </c>
      <c r="F36" s="15">
        <f t="shared" si="4"/>
        <v>700</v>
      </c>
      <c r="G36" s="6">
        <v>20</v>
      </c>
      <c r="H36" s="15">
        <f t="shared" si="5"/>
        <v>1400</v>
      </c>
      <c r="I36" s="6">
        <v>1</v>
      </c>
      <c r="J36" s="15">
        <f t="shared" si="6"/>
        <v>70</v>
      </c>
      <c r="K36" s="6">
        <v>1.5</v>
      </c>
      <c r="L36" s="15">
        <f t="shared" si="7"/>
        <v>105</v>
      </c>
      <c r="M36" s="25" t="s">
        <v>255</v>
      </c>
      <c r="N36" s="8" t="s">
        <v>257</v>
      </c>
      <c r="O36" s="8" t="s">
        <v>87</v>
      </c>
      <c r="P36" s="8" t="s">
        <v>39</v>
      </c>
    </row>
    <row r="37" spans="1:16" ht="60" x14ac:dyDescent="0.25">
      <c r="A37" s="7">
        <v>36</v>
      </c>
      <c r="B37" s="8" t="s">
        <v>90</v>
      </c>
      <c r="C37" s="7" t="s">
        <v>1</v>
      </c>
      <c r="D37" s="15">
        <v>16</v>
      </c>
      <c r="E37" s="6">
        <v>50</v>
      </c>
      <c r="F37" s="15">
        <f t="shared" si="4"/>
        <v>800</v>
      </c>
      <c r="G37" s="6">
        <v>100</v>
      </c>
      <c r="H37" s="15">
        <f t="shared" si="5"/>
        <v>1600</v>
      </c>
      <c r="I37" s="6">
        <v>1</v>
      </c>
      <c r="J37" s="15">
        <f t="shared" si="6"/>
        <v>16</v>
      </c>
      <c r="K37" s="6">
        <v>19</v>
      </c>
      <c r="L37" s="15">
        <f t="shared" si="7"/>
        <v>304</v>
      </c>
      <c r="M37" s="25" t="s">
        <v>255</v>
      </c>
      <c r="N37" s="8" t="s">
        <v>257</v>
      </c>
      <c r="O37" s="8" t="s">
        <v>88</v>
      </c>
      <c r="P37" s="8" t="s">
        <v>39</v>
      </c>
    </row>
    <row r="38" spans="1:16" ht="60" x14ac:dyDescent="0.25">
      <c r="A38" s="7">
        <v>37</v>
      </c>
      <c r="B38" s="8" t="s">
        <v>91</v>
      </c>
      <c r="C38" s="7" t="s">
        <v>1</v>
      </c>
      <c r="D38" s="15">
        <v>5.5</v>
      </c>
      <c r="E38" s="6">
        <v>125</v>
      </c>
      <c r="F38" s="15">
        <f t="shared" si="4"/>
        <v>687.5</v>
      </c>
      <c r="G38" s="6">
        <v>300</v>
      </c>
      <c r="H38" s="15">
        <f t="shared" si="5"/>
        <v>1650</v>
      </c>
      <c r="I38" s="6">
        <v>1</v>
      </c>
      <c r="J38" s="15">
        <f t="shared" si="6"/>
        <v>5.5</v>
      </c>
      <c r="K38" s="6">
        <v>125</v>
      </c>
      <c r="L38" s="15">
        <f t="shared" si="7"/>
        <v>687.5</v>
      </c>
      <c r="M38" s="25" t="s">
        <v>255</v>
      </c>
      <c r="N38" s="8" t="s">
        <v>257</v>
      </c>
      <c r="O38" s="8" t="s">
        <v>21</v>
      </c>
      <c r="P38" s="8" t="s">
        <v>39</v>
      </c>
    </row>
    <row r="39" spans="1:16" ht="84" x14ac:dyDescent="0.25">
      <c r="A39" s="7">
        <v>38</v>
      </c>
      <c r="B39" s="8" t="s">
        <v>93</v>
      </c>
      <c r="C39" s="7" t="s">
        <v>1</v>
      </c>
      <c r="D39" s="15">
        <v>9.5</v>
      </c>
      <c r="E39" s="6">
        <v>240</v>
      </c>
      <c r="F39" s="15">
        <f t="shared" si="4"/>
        <v>2280</v>
      </c>
      <c r="G39" s="6">
        <v>250</v>
      </c>
      <c r="H39" s="15">
        <f t="shared" si="5"/>
        <v>2375</v>
      </c>
      <c r="I39" s="6">
        <v>1</v>
      </c>
      <c r="J39" s="15">
        <f t="shared" si="6"/>
        <v>9.5</v>
      </c>
      <c r="K39" s="6">
        <v>60</v>
      </c>
      <c r="L39" s="15">
        <f t="shared" si="7"/>
        <v>570</v>
      </c>
      <c r="M39" s="25" t="s">
        <v>255</v>
      </c>
      <c r="N39" s="8" t="s">
        <v>257</v>
      </c>
      <c r="O39" s="8" t="s">
        <v>92</v>
      </c>
      <c r="P39" s="8" t="s">
        <v>39</v>
      </c>
    </row>
    <row r="40" spans="1:16" ht="72" x14ac:dyDescent="0.25">
      <c r="A40" s="7">
        <v>39</v>
      </c>
      <c r="B40" s="8" t="s">
        <v>95</v>
      </c>
      <c r="C40" s="7" t="s">
        <v>1</v>
      </c>
      <c r="D40" s="15">
        <v>9</v>
      </c>
      <c r="E40" s="6">
        <v>640</v>
      </c>
      <c r="F40" s="15">
        <f t="shared" si="4"/>
        <v>5760</v>
      </c>
      <c r="G40" s="6">
        <v>1200</v>
      </c>
      <c r="H40" s="15">
        <f t="shared" si="5"/>
        <v>10800</v>
      </c>
      <c r="I40" s="6">
        <v>1</v>
      </c>
      <c r="J40" s="15">
        <f t="shared" si="6"/>
        <v>9</v>
      </c>
      <c r="K40" s="6">
        <v>500</v>
      </c>
      <c r="L40" s="15">
        <f t="shared" si="7"/>
        <v>4500</v>
      </c>
      <c r="M40" s="25" t="s">
        <v>255</v>
      </c>
      <c r="N40" s="8" t="s">
        <v>257</v>
      </c>
      <c r="O40" s="8" t="s">
        <v>94</v>
      </c>
      <c r="P40" s="8" t="s">
        <v>39</v>
      </c>
    </row>
    <row r="41" spans="1:16" ht="60" x14ac:dyDescent="0.25">
      <c r="A41" s="7">
        <v>40</v>
      </c>
      <c r="B41" s="8" t="s">
        <v>97</v>
      </c>
      <c r="C41" s="7" t="s">
        <v>1</v>
      </c>
      <c r="D41" s="15">
        <v>12</v>
      </c>
      <c r="E41" s="6">
        <v>440</v>
      </c>
      <c r="F41" s="15">
        <f t="shared" si="4"/>
        <v>5280</v>
      </c>
      <c r="G41" s="6">
        <v>1000</v>
      </c>
      <c r="H41" s="15">
        <f t="shared" si="5"/>
        <v>12000</v>
      </c>
      <c r="I41" s="6">
        <v>1</v>
      </c>
      <c r="J41" s="15">
        <f t="shared" si="6"/>
        <v>12</v>
      </c>
      <c r="K41" s="6">
        <v>110</v>
      </c>
      <c r="L41" s="15">
        <f t="shared" si="7"/>
        <v>1320</v>
      </c>
      <c r="M41" s="25" t="s">
        <v>255</v>
      </c>
      <c r="N41" s="8" t="s">
        <v>257</v>
      </c>
      <c r="O41" s="8" t="s">
        <v>96</v>
      </c>
      <c r="P41" s="8" t="s">
        <v>39</v>
      </c>
    </row>
    <row r="42" spans="1:16" ht="60" x14ac:dyDescent="0.25">
      <c r="A42" s="7">
        <v>41</v>
      </c>
      <c r="B42" s="8" t="s">
        <v>99</v>
      </c>
      <c r="C42" s="7" t="s">
        <v>2</v>
      </c>
      <c r="D42" s="15">
        <v>4.4000000000000004</v>
      </c>
      <c r="E42" s="6">
        <v>2000</v>
      </c>
      <c r="F42" s="15">
        <f t="shared" si="4"/>
        <v>8800</v>
      </c>
      <c r="G42" s="6">
        <v>3100</v>
      </c>
      <c r="H42" s="15">
        <f t="shared" si="5"/>
        <v>13640.000000000002</v>
      </c>
      <c r="I42" s="7">
        <v>1</v>
      </c>
      <c r="J42" s="22">
        <f t="shared" si="6"/>
        <v>4.4000000000000004</v>
      </c>
      <c r="K42" s="7">
        <f>E42/4</f>
        <v>500</v>
      </c>
      <c r="L42" s="22">
        <f t="shared" si="7"/>
        <v>2200</v>
      </c>
      <c r="M42" s="25" t="s">
        <v>255</v>
      </c>
      <c r="N42" s="8" t="s">
        <v>257</v>
      </c>
      <c r="O42" s="8" t="s">
        <v>98</v>
      </c>
      <c r="P42" s="8" t="s">
        <v>39</v>
      </c>
    </row>
    <row r="43" spans="1:16" ht="60" x14ac:dyDescent="0.25">
      <c r="A43" s="7">
        <v>42</v>
      </c>
      <c r="B43" s="8" t="s">
        <v>100</v>
      </c>
      <c r="C43" s="7" t="s">
        <v>1</v>
      </c>
      <c r="D43" s="15">
        <v>15</v>
      </c>
      <c r="E43" s="6">
        <v>600</v>
      </c>
      <c r="F43" s="15">
        <f t="shared" si="4"/>
        <v>9000</v>
      </c>
      <c r="G43" s="6">
        <v>850</v>
      </c>
      <c r="H43" s="15">
        <f t="shared" si="5"/>
        <v>12750</v>
      </c>
      <c r="I43" s="7">
        <v>1</v>
      </c>
      <c r="J43" s="22">
        <f t="shared" si="6"/>
        <v>15</v>
      </c>
      <c r="K43" s="7">
        <f>E43/4</f>
        <v>150</v>
      </c>
      <c r="L43" s="22">
        <f t="shared" si="7"/>
        <v>2250</v>
      </c>
      <c r="M43" s="25" t="s">
        <v>255</v>
      </c>
      <c r="N43" s="8" t="s">
        <v>257</v>
      </c>
      <c r="O43" s="8" t="s">
        <v>231</v>
      </c>
      <c r="P43" s="8" t="s">
        <v>39</v>
      </c>
    </row>
    <row r="44" spans="1:16" ht="60" x14ac:dyDescent="0.25">
      <c r="A44" s="7">
        <v>43</v>
      </c>
      <c r="B44" s="8" t="s">
        <v>101</v>
      </c>
      <c r="C44" s="7" t="s">
        <v>1</v>
      </c>
      <c r="D44" s="15">
        <v>2.4</v>
      </c>
      <c r="E44" s="6">
        <v>450</v>
      </c>
      <c r="F44" s="15">
        <f t="shared" si="4"/>
        <v>1080</v>
      </c>
      <c r="G44" s="6">
        <v>700</v>
      </c>
      <c r="H44" s="15">
        <f t="shared" si="5"/>
        <v>1680</v>
      </c>
      <c r="I44" s="7">
        <v>1</v>
      </c>
      <c r="J44" s="22">
        <f t="shared" si="6"/>
        <v>2.4</v>
      </c>
      <c r="K44" s="7">
        <v>120</v>
      </c>
      <c r="L44" s="22">
        <f t="shared" si="7"/>
        <v>288</v>
      </c>
      <c r="M44" s="25" t="s">
        <v>255</v>
      </c>
      <c r="N44" s="8" t="s">
        <v>257</v>
      </c>
      <c r="O44" s="8" t="s">
        <v>102</v>
      </c>
      <c r="P44" s="8" t="s">
        <v>39</v>
      </c>
    </row>
    <row r="45" spans="1:16" ht="72" x14ac:dyDescent="0.25">
      <c r="A45" s="7">
        <v>44</v>
      </c>
      <c r="B45" s="8" t="s">
        <v>103</v>
      </c>
      <c r="C45" s="7" t="s">
        <v>1</v>
      </c>
      <c r="D45" s="15">
        <v>18</v>
      </c>
      <c r="E45" s="6">
        <v>25</v>
      </c>
      <c r="F45" s="15">
        <f t="shared" si="4"/>
        <v>450</v>
      </c>
      <c r="G45" s="6">
        <v>100</v>
      </c>
      <c r="H45" s="15">
        <f t="shared" si="5"/>
        <v>1800</v>
      </c>
      <c r="I45" s="7">
        <v>1</v>
      </c>
      <c r="J45" s="22">
        <f t="shared" si="6"/>
        <v>18</v>
      </c>
      <c r="K45" s="7">
        <v>15</v>
      </c>
      <c r="L45" s="22">
        <f t="shared" si="7"/>
        <v>270</v>
      </c>
      <c r="M45" s="25" t="s">
        <v>255</v>
      </c>
      <c r="N45" s="8" t="s">
        <v>257</v>
      </c>
      <c r="O45" s="8" t="s">
        <v>22</v>
      </c>
      <c r="P45" s="8" t="s">
        <v>39</v>
      </c>
    </row>
    <row r="46" spans="1:16" ht="84" x14ac:dyDescent="0.25">
      <c r="A46" s="7">
        <v>45</v>
      </c>
      <c r="B46" s="8" t="s">
        <v>104</v>
      </c>
      <c r="C46" s="7" t="s">
        <v>1</v>
      </c>
      <c r="D46" s="15">
        <v>8</v>
      </c>
      <c r="E46" s="6">
        <v>150</v>
      </c>
      <c r="F46" s="15">
        <f t="shared" si="4"/>
        <v>1200</v>
      </c>
      <c r="G46" s="6">
        <v>250</v>
      </c>
      <c r="H46" s="15">
        <f t="shared" si="5"/>
        <v>2000</v>
      </c>
      <c r="I46" s="7">
        <v>1</v>
      </c>
      <c r="J46" s="22">
        <f t="shared" si="6"/>
        <v>8</v>
      </c>
      <c r="K46" s="7">
        <v>50</v>
      </c>
      <c r="L46" s="22">
        <f t="shared" si="7"/>
        <v>400</v>
      </c>
      <c r="M46" s="25" t="s">
        <v>255</v>
      </c>
      <c r="N46" s="8" t="s">
        <v>257</v>
      </c>
      <c r="O46" s="8" t="s">
        <v>241</v>
      </c>
      <c r="P46" s="8" t="s">
        <v>39</v>
      </c>
    </row>
    <row r="47" spans="1:16" ht="60" x14ac:dyDescent="0.25">
      <c r="A47" s="7">
        <v>46</v>
      </c>
      <c r="B47" s="8" t="s">
        <v>105</v>
      </c>
      <c r="C47" s="7" t="s">
        <v>1</v>
      </c>
      <c r="D47" s="15">
        <v>4</v>
      </c>
      <c r="E47" s="6">
        <v>3000</v>
      </c>
      <c r="F47" s="15">
        <f t="shared" si="4"/>
        <v>12000</v>
      </c>
      <c r="G47" s="6">
        <v>4000</v>
      </c>
      <c r="H47" s="15">
        <f t="shared" si="5"/>
        <v>16000</v>
      </c>
      <c r="I47" s="7">
        <v>1</v>
      </c>
      <c r="J47" s="22">
        <f t="shared" si="6"/>
        <v>4</v>
      </c>
      <c r="K47" s="7">
        <f t="shared" ref="K47:K52" si="8">E47/4</f>
        <v>750</v>
      </c>
      <c r="L47" s="22">
        <f t="shared" si="7"/>
        <v>3000</v>
      </c>
      <c r="M47" s="25" t="s">
        <v>255</v>
      </c>
      <c r="N47" s="8" t="s">
        <v>257</v>
      </c>
      <c r="O47" s="8" t="s">
        <v>23</v>
      </c>
      <c r="P47" s="8" t="s">
        <v>39</v>
      </c>
    </row>
    <row r="48" spans="1:16" ht="60" x14ac:dyDescent="0.25">
      <c r="A48" s="7">
        <v>47</v>
      </c>
      <c r="B48" s="8" t="s">
        <v>106</v>
      </c>
      <c r="C48" s="7" t="s">
        <v>1</v>
      </c>
      <c r="D48" s="15">
        <v>16.5</v>
      </c>
      <c r="E48" s="6">
        <v>600</v>
      </c>
      <c r="F48" s="15">
        <f t="shared" si="4"/>
        <v>9900</v>
      </c>
      <c r="G48" s="6">
        <v>850</v>
      </c>
      <c r="H48" s="15">
        <f t="shared" si="5"/>
        <v>14025</v>
      </c>
      <c r="I48" s="7">
        <v>1</v>
      </c>
      <c r="J48" s="22">
        <f t="shared" si="6"/>
        <v>16.5</v>
      </c>
      <c r="K48" s="7">
        <f t="shared" si="8"/>
        <v>150</v>
      </c>
      <c r="L48" s="22">
        <f t="shared" si="7"/>
        <v>2475</v>
      </c>
      <c r="M48" s="25" t="s">
        <v>255</v>
      </c>
      <c r="N48" s="8" t="s">
        <v>257</v>
      </c>
      <c r="O48" s="8" t="s">
        <v>232</v>
      </c>
      <c r="P48" s="8" t="s">
        <v>39</v>
      </c>
    </row>
    <row r="49" spans="1:16" ht="60" x14ac:dyDescent="0.25">
      <c r="A49" s="7">
        <v>48</v>
      </c>
      <c r="B49" s="8" t="s">
        <v>107</v>
      </c>
      <c r="C49" s="7" t="s">
        <v>1</v>
      </c>
      <c r="D49" s="15">
        <v>3.25</v>
      </c>
      <c r="E49" s="6">
        <v>600</v>
      </c>
      <c r="F49" s="15">
        <f t="shared" si="4"/>
        <v>1950</v>
      </c>
      <c r="G49" s="6">
        <v>1200</v>
      </c>
      <c r="H49" s="15">
        <f t="shared" si="5"/>
        <v>3900</v>
      </c>
      <c r="I49" s="7">
        <v>1</v>
      </c>
      <c r="J49" s="22">
        <f t="shared" si="6"/>
        <v>3.25</v>
      </c>
      <c r="K49" s="7">
        <v>300</v>
      </c>
      <c r="L49" s="22">
        <f t="shared" si="7"/>
        <v>975</v>
      </c>
      <c r="M49" s="25" t="s">
        <v>255</v>
      </c>
      <c r="N49" s="8" t="s">
        <v>257</v>
      </c>
      <c r="O49" s="8" t="s">
        <v>24</v>
      </c>
      <c r="P49" s="8" t="s">
        <v>39</v>
      </c>
    </row>
    <row r="50" spans="1:16" ht="60" x14ac:dyDescent="0.25">
      <c r="A50" s="7">
        <v>49</v>
      </c>
      <c r="B50" s="8" t="s">
        <v>109</v>
      </c>
      <c r="C50" s="7" t="s">
        <v>1</v>
      </c>
      <c r="D50" s="15">
        <v>28</v>
      </c>
      <c r="E50" s="6">
        <v>200</v>
      </c>
      <c r="F50" s="15">
        <f t="shared" si="4"/>
        <v>5600</v>
      </c>
      <c r="G50" s="6">
        <v>300</v>
      </c>
      <c r="H50" s="15">
        <f t="shared" si="5"/>
        <v>8400</v>
      </c>
      <c r="I50" s="7">
        <v>2</v>
      </c>
      <c r="J50" s="22">
        <f t="shared" si="6"/>
        <v>56</v>
      </c>
      <c r="K50" s="7">
        <f t="shared" si="8"/>
        <v>50</v>
      </c>
      <c r="L50" s="22">
        <f t="shared" si="7"/>
        <v>1400</v>
      </c>
      <c r="M50" s="25" t="s">
        <v>255</v>
      </c>
      <c r="N50" s="8" t="s">
        <v>257</v>
      </c>
      <c r="O50" s="8" t="s">
        <v>108</v>
      </c>
      <c r="P50" s="8" t="s">
        <v>39</v>
      </c>
    </row>
    <row r="51" spans="1:16" ht="60" x14ac:dyDescent="0.25">
      <c r="A51" s="7">
        <v>50</v>
      </c>
      <c r="B51" s="8" t="s">
        <v>111</v>
      </c>
      <c r="C51" s="7" t="s">
        <v>1</v>
      </c>
      <c r="D51" s="15">
        <v>32</v>
      </c>
      <c r="E51" s="6">
        <v>400</v>
      </c>
      <c r="F51" s="15">
        <f t="shared" si="4"/>
        <v>12800</v>
      </c>
      <c r="G51" s="6">
        <v>450</v>
      </c>
      <c r="H51" s="15">
        <f t="shared" si="5"/>
        <v>14400</v>
      </c>
      <c r="I51" s="6">
        <v>1</v>
      </c>
      <c r="J51" s="15">
        <f t="shared" si="6"/>
        <v>32</v>
      </c>
      <c r="K51" s="6">
        <f t="shared" si="8"/>
        <v>100</v>
      </c>
      <c r="L51" s="15">
        <f t="shared" si="7"/>
        <v>3200</v>
      </c>
      <c r="M51" s="25" t="s">
        <v>255</v>
      </c>
      <c r="N51" s="8" t="s">
        <v>257</v>
      </c>
      <c r="O51" s="8" t="s">
        <v>110</v>
      </c>
      <c r="P51" s="8" t="s">
        <v>39</v>
      </c>
    </row>
    <row r="52" spans="1:16" ht="60" x14ac:dyDescent="0.25">
      <c r="A52" s="7">
        <v>51</v>
      </c>
      <c r="B52" s="8" t="s">
        <v>112</v>
      </c>
      <c r="C52" s="7" t="s">
        <v>1</v>
      </c>
      <c r="D52" s="15">
        <v>6</v>
      </c>
      <c r="E52" s="6">
        <v>300</v>
      </c>
      <c r="F52" s="15">
        <f t="shared" si="4"/>
        <v>1800</v>
      </c>
      <c r="G52" s="6">
        <v>500</v>
      </c>
      <c r="H52" s="15">
        <f t="shared" si="5"/>
        <v>3000</v>
      </c>
      <c r="I52" s="7">
        <v>1</v>
      </c>
      <c r="J52" s="22">
        <f t="shared" si="6"/>
        <v>6</v>
      </c>
      <c r="K52" s="7">
        <f t="shared" si="8"/>
        <v>75</v>
      </c>
      <c r="L52" s="22">
        <f t="shared" si="7"/>
        <v>450</v>
      </c>
      <c r="M52" s="25" t="s">
        <v>255</v>
      </c>
      <c r="N52" s="8" t="s">
        <v>257</v>
      </c>
      <c r="O52" s="8" t="s">
        <v>242</v>
      </c>
      <c r="P52" s="8" t="s">
        <v>39</v>
      </c>
    </row>
    <row r="53" spans="1:16" ht="60" x14ac:dyDescent="0.25">
      <c r="A53" s="7">
        <v>52</v>
      </c>
      <c r="B53" s="8" t="s">
        <v>113</v>
      </c>
      <c r="C53" s="7" t="s">
        <v>2</v>
      </c>
      <c r="D53" s="15">
        <v>3</v>
      </c>
      <c r="E53" s="6">
        <v>50</v>
      </c>
      <c r="F53" s="15">
        <f t="shared" si="4"/>
        <v>150</v>
      </c>
      <c r="G53" s="6">
        <v>80</v>
      </c>
      <c r="H53" s="15">
        <f t="shared" si="5"/>
        <v>240</v>
      </c>
      <c r="I53" s="7">
        <v>1</v>
      </c>
      <c r="J53" s="22">
        <f t="shared" si="6"/>
        <v>3</v>
      </c>
      <c r="K53" s="7">
        <v>13</v>
      </c>
      <c r="L53" s="22">
        <f t="shared" si="7"/>
        <v>39</v>
      </c>
      <c r="M53" s="25" t="s">
        <v>255</v>
      </c>
      <c r="N53" s="8" t="s">
        <v>257</v>
      </c>
      <c r="O53" s="8" t="s">
        <v>25</v>
      </c>
      <c r="P53" s="8" t="s">
        <v>39</v>
      </c>
    </row>
    <row r="54" spans="1:16" ht="72" x14ac:dyDescent="0.25">
      <c r="A54" s="7">
        <v>53</v>
      </c>
      <c r="B54" s="8" t="s">
        <v>114</v>
      </c>
      <c r="C54" s="7" t="s">
        <v>5</v>
      </c>
      <c r="D54" s="15">
        <v>1</v>
      </c>
      <c r="E54" s="6">
        <v>2500</v>
      </c>
      <c r="F54" s="15">
        <f t="shared" si="4"/>
        <v>2500</v>
      </c>
      <c r="G54" s="6">
        <v>5000</v>
      </c>
      <c r="H54" s="15">
        <f t="shared" si="5"/>
        <v>5000</v>
      </c>
      <c r="I54" s="7">
        <v>30</v>
      </c>
      <c r="J54" s="22">
        <f t="shared" si="6"/>
        <v>30</v>
      </c>
      <c r="K54" s="7">
        <v>630</v>
      </c>
      <c r="L54" s="22">
        <f t="shared" si="7"/>
        <v>630</v>
      </c>
      <c r="M54" s="25" t="s">
        <v>255</v>
      </c>
      <c r="N54" s="8" t="s">
        <v>257</v>
      </c>
      <c r="O54" s="8" t="s">
        <v>26</v>
      </c>
      <c r="P54" s="8" t="s">
        <v>39</v>
      </c>
    </row>
    <row r="55" spans="1:16" ht="60" x14ac:dyDescent="0.25">
      <c r="A55" s="7">
        <v>54</v>
      </c>
      <c r="B55" s="8" t="s">
        <v>115</v>
      </c>
      <c r="C55" s="7" t="s">
        <v>1</v>
      </c>
      <c r="D55" s="15">
        <v>5.8</v>
      </c>
      <c r="E55" s="6">
        <v>2850</v>
      </c>
      <c r="F55" s="15">
        <f t="shared" si="4"/>
        <v>16530</v>
      </c>
      <c r="G55" s="6">
        <v>5700</v>
      </c>
      <c r="H55" s="15">
        <f t="shared" si="5"/>
        <v>33060</v>
      </c>
      <c r="I55" s="6">
        <v>1</v>
      </c>
      <c r="J55" s="15">
        <f t="shared" si="6"/>
        <v>5.8</v>
      </c>
      <c r="K55" s="6">
        <v>900</v>
      </c>
      <c r="L55" s="15">
        <f t="shared" si="7"/>
        <v>5220</v>
      </c>
      <c r="M55" s="25" t="s">
        <v>255</v>
      </c>
      <c r="N55" s="8" t="s">
        <v>258</v>
      </c>
      <c r="O55" s="8" t="s">
        <v>27</v>
      </c>
      <c r="P55" s="8" t="s">
        <v>39</v>
      </c>
    </row>
    <row r="56" spans="1:16" ht="60" x14ac:dyDescent="0.25">
      <c r="A56" s="7">
        <v>55</v>
      </c>
      <c r="B56" s="8" t="s">
        <v>116</v>
      </c>
      <c r="C56" s="7" t="s">
        <v>1</v>
      </c>
      <c r="D56" s="15">
        <v>5.8</v>
      </c>
      <c r="E56" s="6">
        <v>2850</v>
      </c>
      <c r="F56" s="15">
        <f t="shared" si="4"/>
        <v>16530</v>
      </c>
      <c r="G56" s="6">
        <v>5700</v>
      </c>
      <c r="H56" s="15">
        <f t="shared" si="5"/>
        <v>33060</v>
      </c>
      <c r="I56" s="6">
        <v>1</v>
      </c>
      <c r="J56" s="15">
        <f t="shared" si="6"/>
        <v>5.8</v>
      </c>
      <c r="K56" s="6">
        <v>900</v>
      </c>
      <c r="L56" s="15">
        <f t="shared" si="7"/>
        <v>5220</v>
      </c>
      <c r="M56" s="25" t="s">
        <v>255</v>
      </c>
      <c r="N56" s="8" t="s">
        <v>258</v>
      </c>
      <c r="O56" s="8" t="s">
        <v>28</v>
      </c>
      <c r="P56" s="8" t="s">
        <v>39</v>
      </c>
    </row>
    <row r="57" spans="1:16" ht="60" x14ac:dyDescent="0.25">
      <c r="A57" s="7">
        <v>56</v>
      </c>
      <c r="B57" s="8" t="s">
        <v>117</v>
      </c>
      <c r="C57" s="7" t="s">
        <v>1</v>
      </c>
      <c r="D57" s="15">
        <v>16</v>
      </c>
      <c r="E57" s="6">
        <v>400</v>
      </c>
      <c r="F57" s="15">
        <f t="shared" si="4"/>
        <v>6400</v>
      </c>
      <c r="G57" s="6">
        <v>600</v>
      </c>
      <c r="H57" s="15">
        <f t="shared" si="5"/>
        <v>9600</v>
      </c>
      <c r="I57" s="7">
        <v>3.5</v>
      </c>
      <c r="J57" s="22">
        <f t="shared" si="6"/>
        <v>56</v>
      </c>
      <c r="K57" s="7">
        <f>E57/4</f>
        <v>100</v>
      </c>
      <c r="L57" s="22">
        <f t="shared" si="7"/>
        <v>1600</v>
      </c>
      <c r="M57" s="25" t="s">
        <v>255</v>
      </c>
      <c r="N57" s="8" t="s">
        <v>257</v>
      </c>
      <c r="O57" s="8" t="s">
        <v>118</v>
      </c>
      <c r="P57" s="8" t="s">
        <v>39</v>
      </c>
    </row>
    <row r="58" spans="1:16" ht="72" x14ac:dyDescent="0.25">
      <c r="A58" s="7">
        <v>57</v>
      </c>
      <c r="B58" s="8" t="s">
        <v>120</v>
      </c>
      <c r="C58" s="7" t="s">
        <v>1</v>
      </c>
      <c r="D58" s="15">
        <v>11</v>
      </c>
      <c r="E58" s="6">
        <v>290</v>
      </c>
      <c r="F58" s="15">
        <f t="shared" si="4"/>
        <v>3190</v>
      </c>
      <c r="G58" s="6">
        <v>550</v>
      </c>
      <c r="H58" s="15">
        <f t="shared" si="5"/>
        <v>6050</v>
      </c>
      <c r="I58" s="6">
        <v>1</v>
      </c>
      <c r="J58" s="15">
        <f t="shared" si="6"/>
        <v>11</v>
      </c>
      <c r="K58" s="6">
        <v>70</v>
      </c>
      <c r="L58" s="15">
        <f t="shared" si="7"/>
        <v>770</v>
      </c>
      <c r="M58" s="25" t="s">
        <v>255</v>
      </c>
      <c r="N58" s="8" t="s">
        <v>257</v>
      </c>
      <c r="O58" s="8" t="s">
        <v>119</v>
      </c>
      <c r="P58" s="8" t="s">
        <v>39</v>
      </c>
    </row>
    <row r="59" spans="1:16" ht="96" x14ac:dyDescent="0.25">
      <c r="A59" s="7">
        <v>58</v>
      </c>
      <c r="B59" s="8" t="s">
        <v>121</v>
      </c>
      <c r="C59" s="7" t="s">
        <v>1</v>
      </c>
      <c r="D59" s="15">
        <v>10</v>
      </c>
      <c r="E59" s="6">
        <v>600</v>
      </c>
      <c r="F59" s="15">
        <f t="shared" si="4"/>
        <v>6000</v>
      </c>
      <c r="G59" s="6">
        <v>900</v>
      </c>
      <c r="H59" s="15">
        <f t="shared" si="5"/>
        <v>9000</v>
      </c>
      <c r="I59" s="7">
        <v>1</v>
      </c>
      <c r="J59" s="22">
        <f t="shared" si="6"/>
        <v>10</v>
      </c>
      <c r="K59" s="7">
        <f>E59/4</f>
        <v>150</v>
      </c>
      <c r="L59" s="22">
        <f t="shared" si="7"/>
        <v>1500</v>
      </c>
      <c r="M59" s="25" t="s">
        <v>255</v>
      </c>
      <c r="N59" s="8" t="s">
        <v>257</v>
      </c>
      <c r="O59" s="8" t="s">
        <v>122</v>
      </c>
      <c r="P59" s="8" t="s">
        <v>39</v>
      </c>
    </row>
    <row r="60" spans="1:16" ht="60" x14ac:dyDescent="0.25">
      <c r="A60" s="7">
        <v>59</v>
      </c>
      <c r="B60" s="8" t="s">
        <v>124</v>
      </c>
      <c r="C60" s="7" t="s">
        <v>1</v>
      </c>
      <c r="D60" s="15">
        <v>19</v>
      </c>
      <c r="E60" s="6">
        <v>10</v>
      </c>
      <c r="F60" s="15">
        <f t="shared" si="4"/>
        <v>190</v>
      </c>
      <c r="G60" s="6">
        <v>15</v>
      </c>
      <c r="H60" s="15">
        <f t="shared" si="5"/>
        <v>285</v>
      </c>
      <c r="I60" s="6">
        <v>1</v>
      </c>
      <c r="J60" s="15">
        <f t="shared" si="6"/>
        <v>19</v>
      </c>
      <c r="K60" s="6">
        <v>10</v>
      </c>
      <c r="L60" s="15">
        <f t="shared" si="7"/>
        <v>190</v>
      </c>
      <c r="M60" s="25" t="s">
        <v>255</v>
      </c>
      <c r="N60" s="8" t="s">
        <v>257</v>
      </c>
      <c r="O60" s="8" t="s">
        <v>123</v>
      </c>
      <c r="P60" s="8" t="s">
        <v>39</v>
      </c>
    </row>
    <row r="61" spans="1:16" ht="60" x14ac:dyDescent="0.25">
      <c r="A61" s="7">
        <v>60</v>
      </c>
      <c r="B61" s="8" t="s">
        <v>125</v>
      </c>
      <c r="C61" s="7" t="s">
        <v>1</v>
      </c>
      <c r="D61" s="15">
        <v>6.5</v>
      </c>
      <c r="E61" s="6">
        <v>50</v>
      </c>
      <c r="F61" s="15">
        <f t="shared" si="4"/>
        <v>325</v>
      </c>
      <c r="G61" s="6">
        <v>100</v>
      </c>
      <c r="H61" s="15">
        <f t="shared" si="5"/>
        <v>650</v>
      </c>
      <c r="I61" s="6">
        <v>1</v>
      </c>
      <c r="J61" s="15">
        <f t="shared" si="6"/>
        <v>6.5</v>
      </c>
      <c r="K61" s="6">
        <v>25</v>
      </c>
      <c r="L61" s="15">
        <f t="shared" si="7"/>
        <v>162.5</v>
      </c>
      <c r="M61" s="25" t="s">
        <v>255</v>
      </c>
      <c r="N61" s="8" t="s">
        <v>257</v>
      </c>
      <c r="O61" s="8" t="s">
        <v>29</v>
      </c>
      <c r="P61" s="8" t="s">
        <v>39</v>
      </c>
    </row>
    <row r="62" spans="1:16" ht="84" x14ac:dyDescent="0.25">
      <c r="A62" s="7">
        <v>61</v>
      </c>
      <c r="B62" s="8" t="s">
        <v>126</v>
      </c>
      <c r="C62" s="7" t="s">
        <v>1</v>
      </c>
      <c r="D62" s="15">
        <v>36</v>
      </c>
      <c r="E62" s="6">
        <v>20</v>
      </c>
      <c r="F62" s="15">
        <f t="shared" si="4"/>
        <v>720</v>
      </c>
      <c r="G62" s="6">
        <v>25</v>
      </c>
      <c r="H62" s="15">
        <f t="shared" si="5"/>
        <v>900</v>
      </c>
      <c r="I62" s="6">
        <v>1</v>
      </c>
      <c r="J62" s="15">
        <f t="shared" si="6"/>
        <v>36</v>
      </c>
      <c r="K62" s="6">
        <v>20</v>
      </c>
      <c r="L62" s="15">
        <f t="shared" si="7"/>
        <v>720</v>
      </c>
      <c r="M62" s="25" t="s">
        <v>255</v>
      </c>
      <c r="N62" s="8" t="s">
        <v>257</v>
      </c>
      <c r="O62" s="8" t="s">
        <v>30</v>
      </c>
      <c r="P62" s="8" t="s">
        <v>39</v>
      </c>
    </row>
    <row r="63" spans="1:16" ht="84" x14ac:dyDescent="0.25">
      <c r="A63" s="7">
        <v>62</v>
      </c>
      <c r="B63" s="8" t="s">
        <v>127</v>
      </c>
      <c r="C63" s="7" t="s">
        <v>1</v>
      </c>
      <c r="D63" s="15">
        <v>27</v>
      </c>
      <c r="E63" s="6">
        <v>850</v>
      </c>
      <c r="F63" s="15">
        <f t="shared" si="4"/>
        <v>22950</v>
      </c>
      <c r="G63" s="6">
        <v>1000</v>
      </c>
      <c r="H63" s="15">
        <f t="shared" si="5"/>
        <v>27000</v>
      </c>
      <c r="I63" s="7">
        <v>1</v>
      </c>
      <c r="J63" s="22">
        <f t="shared" si="6"/>
        <v>27</v>
      </c>
      <c r="K63" s="7">
        <v>220</v>
      </c>
      <c r="L63" s="22">
        <f t="shared" si="7"/>
        <v>5940</v>
      </c>
      <c r="M63" s="25" t="s">
        <v>255</v>
      </c>
      <c r="N63" s="8" t="s">
        <v>257</v>
      </c>
      <c r="O63" s="8" t="s">
        <v>31</v>
      </c>
      <c r="P63" s="8" t="s">
        <v>39</v>
      </c>
    </row>
    <row r="64" spans="1:16" ht="60" x14ac:dyDescent="0.25">
      <c r="A64" s="7">
        <v>63</v>
      </c>
      <c r="B64" s="8" t="s">
        <v>129</v>
      </c>
      <c r="C64" s="7" t="s">
        <v>1</v>
      </c>
      <c r="D64" s="15">
        <v>50</v>
      </c>
      <c r="E64" s="6">
        <v>2</v>
      </c>
      <c r="F64" s="15">
        <f t="shared" si="4"/>
        <v>100</v>
      </c>
      <c r="G64" s="6">
        <v>3</v>
      </c>
      <c r="H64" s="15">
        <f t="shared" si="5"/>
        <v>150</v>
      </c>
      <c r="I64" s="6">
        <v>1</v>
      </c>
      <c r="J64" s="15">
        <f t="shared" si="6"/>
        <v>50</v>
      </c>
      <c r="K64" s="6">
        <v>3</v>
      </c>
      <c r="L64" s="15">
        <f t="shared" si="7"/>
        <v>150</v>
      </c>
      <c r="M64" s="25" t="s">
        <v>255</v>
      </c>
      <c r="N64" s="8" t="s">
        <v>257</v>
      </c>
      <c r="O64" s="8" t="s">
        <v>128</v>
      </c>
      <c r="P64" s="8" t="s">
        <v>39</v>
      </c>
    </row>
    <row r="65" spans="1:16" ht="84" x14ac:dyDescent="0.25">
      <c r="A65" s="7">
        <v>64</v>
      </c>
      <c r="B65" s="8" t="s">
        <v>130</v>
      </c>
      <c r="C65" s="7" t="s">
        <v>1</v>
      </c>
      <c r="D65" s="15">
        <v>11</v>
      </c>
      <c r="E65" s="6">
        <v>2000</v>
      </c>
      <c r="F65" s="15">
        <f t="shared" si="4"/>
        <v>22000</v>
      </c>
      <c r="G65" s="6">
        <v>3200</v>
      </c>
      <c r="H65" s="15">
        <f t="shared" si="5"/>
        <v>35200</v>
      </c>
      <c r="I65" s="7">
        <v>10</v>
      </c>
      <c r="J65" s="22">
        <f t="shared" si="6"/>
        <v>110</v>
      </c>
      <c r="K65" s="7">
        <f>E65/4</f>
        <v>500</v>
      </c>
      <c r="L65" s="22">
        <f t="shared" si="7"/>
        <v>5500</v>
      </c>
      <c r="M65" s="25" t="s">
        <v>255</v>
      </c>
      <c r="N65" s="8" t="s">
        <v>257</v>
      </c>
      <c r="O65" s="8" t="s">
        <v>32</v>
      </c>
      <c r="P65" s="8" t="s">
        <v>39</v>
      </c>
    </row>
    <row r="66" spans="1:16" ht="84" x14ac:dyDescent="0.25">
      <c r="A66" s="7">
        <v>65</v>
      </c>
      <c r="B66" s="8" t="s">
        <v>131</v>
      </c>
      <c r="C66" s="7" t="s">
        <v>1</v>
      </c>
      <c r="D66" s="15">
        <v>10.5</v>
      </c>
      <c r="E66" s="6">
        <v>2000</v>
      </c>
      <c r="F66" s="15">
        <f t="shared" ref="F66:F97" si="9">D66*E66</f>
        <v>21000</v>
      </c>
      <c r="G66" s="6">
        <v>3200</v>
      </c>
      <c r="H66" s="15">
        <f t="shared" ref="H66:H97" si="10">D66*G66</f>
        <v>33600</v>
      </c>
      <c r="I66" s="7">
        <v>10</v>
      </c>
      <c r="J66" s="22">
        <f t="shared" ref="J66:J97" si="11">D66*I66</f>
        <v>105</v>
      </c>
      <c r="K66" s="7">
        <f>E66/4</f>
        <v>500</v>
      </c>
      <c r="L66" s="22">
        <f t="shared" ref="L66:L97" si="12">D66*K66</f>
        <v>5250</v>
      </c>
      <c r="M66" s="25" t="s">
        <v>255</v>
      </c>
      <c r="N66" s="8" t="s">
        <v>257</v>
      </c>
      <c r="O66" s="8" t="s">
        <v>33</v>
      </c>
      <c r="P66" s="8" t="s">
        <v>39</v>
      </c>
    </row>
    <row r="67" spans="1:16" ht="60" x14ac:dyDescent="0.25">
      <c r="A67" s="7">
        <v>66</v>
      </c>
      <c r="B67" s="8" t="s">
        <v>132</v>
      </c>
      <c r="C67" s="7" t="s">
        <v>1</v>
      </c>
      <c r="D67" s="15">
        <v>10</v>
      </c>
      <c r="E67" s="6">
        <v>680</v>
      </c>
      <c r="F67" s="15">
        <f t="shared" si="9"/>
        <v>6800</v>
      </c>
      <c r="G67" s="6">
        <v>1200</v>
      </c>
      <c r="H67" s="15">
        <f t="shared" si="10"/>
        <v>12000</v>
      </c>
      <c r="I67" s="6">
        <v>1</v>
      </c>
      <c r="J67" s="15">
        <f t="shared" si="11"/>
        <v>10</v>
      </c>
      <c r="K67" s="6">
        <v>170</v>
      </c>
      <c r="L67" s="15">
        <f t="shared" si="12"/>
        <v>1700</v>
      </c>
      <c r="M67" s="25" t="s">
        <v>255</v>
      </c>
      <c r="N67" s="8" t="s">
        <v>257</v>
      </c>
      <c r="O67" s="8" t="s">
        <v>243</v>
      </c>
      <c r="P67" s="8" t="s">
        <v>39</v>
      </c>
    </row>
    <row r="68" spans="1:16" ht="60" x14ac:dyDescent="0.25">
      <c r="A68" s="7">
        <v>67</v>
      </c>
      <c r="B68" s="8" t="s">
        <v>133</v>
      </c>
      <c r="C68" s="7" t="s">
        <v>1</v>
      </c>
      <c r="D68" s="15">
        <v>2</v>
      </c>
      <c r="E68" s="6">
        <v>25</v>
      </c>
      <c r="F68" s="15">
        <f t="shared" si="9"/>
        <v>50</v>
      </c>
      <c r="G68" s="6">
        <v>25</v>
      </c>
      <c r="H68" s="15">
        <f t="shared" si="10"/>
        <v>50</v>
      </c>
      <c r="I68" s="7">
        <v>1</v>
      </c>
      <c r="J68" s="22">
        <f t="shared" si="11"/>
        <v>2</v>
      </c>
      <c r="K68" s="7">
        <v>10</v>
      </c>
      <c r="L68" s="22">
        <f t="shared" si="12"/>
        <v>20</v>
      </c>
      <c r="M68" s="25" t="s">
        <v>255</v>
      </c>
      <c r="N68" s="8" t="s">
        <v>257</v>
      </c>
      <c r="O68" s="8" t="s">
        <v>244</v>
      </c>
      <c r="P68" s="8" t="s">
        <v>39</v>
      </c>
    </row>
    <row r="69" spans="1:16" ht="60" x14ac:dyDescent="0.25">
      <c r="A69" s="7">
        <v>68</v>
      </c>
      <c r="B69" s="8" t="s">
        <v>135</v>
      </c>
      <c r="C69" s="7" t="s">
        <v>1</v>
      </c>
      <c r="D69" s="15">
        <v>10</v>
      </c>
      <c r="E69" s="6">
        <v>180</v>
      </c>
      <c r="F69" s="15">
        <f t="shared" si="9"/>
        <v>1800</v>
      </c>
      <c r="G69" s="6">
        <v>360</v>
      </c>
      <c r="H69" s="15">
        <f t="shared" si="10"/>
        <v>3600</v>
      </c>
      <c r="I69" s="6">
        <v>1</v>
      </c>
      <c r="J69" s="15">
        <f t="shared" si="11"/>
        <v>10</v>
      </c>
      <c r="K69" s="6">
        <v>45</v>
      </c>
      <c r="L69" s="15">
        <f t="shared" si="12"/>
        <v>450</v>
      </c>
      <c r="M69" s="25" t="s">
        <v>255</v>
      </c>
      <c r="N69" s="8" t="s">
        <v>257</v>
      </c>
      <c r="O69" s="8" t="s">
        <v>134</v>
      </c>
      <c r="P69" s="8" t="s">
        <v>39</v>
      </c>
    </row>
    <row r="70" spans="1:16" ht="60" x14ac:dyDescent="0.25">
      <c r="A70" s="7">
        <v>69</v>
      </c>
      <c r="B70" s="8" t="s">
        <v>136</v>
      </c>
      <c r="C70" s="7" t="s">
        <v>1</v>
      </c>
      <c r="D70" s="15">
        <v>8</v>
      </c>
      <c r="E70" s="6">
        <v>100</v>
      </c>
      <c r="F70" s="15">
        <f t="shared" si="9"/>
        <v>800</v>
      </c>
      <c r="G70" s="6">
        <v>270</v>
      </c>
      <c r="H70" s="15">
        <f t="shared" si="10"/>
        <v>2160</v>
      </c>
      <c r="I70" s="7">
        <v>2.5</v>
      </c>
      <c r="J70" s="22">
        <f t="shared" si="11"/>
        <v>20</v>
      </c>
      <c r="K70" s="7">
        <f>E70/4</f>
        <v>25</v>
      </c>
      <c r="L70" s="22">
        <f t="shared" si="12"/>
        <v>200</v>
      </c>
      <c r="M70" s="25" t="s">
        <v>255</v>
      </c>
      <c r="N70" s="8" t="s">
        <v>257</v>
      </c>
      <c r="O70" s="8" t="s">
        <v>34</v>
      </c>
      <c r="P70" s="8" t="s">
        <v>39</v>
      </c>
    </row>
    <row r="71" spans="1:16" ht="84" x14ac:dyDescent="0.25">
      <c r="A71" s="7">
        <v>70</v>
      </c>
      <c r="B71" s="8" t="s">
        <v>137</v>
      </c>
      <c r="C71" s="7" t="s">
        <v>1</v>
      </c>
      <c r="D71" s="15">
        <v>7</v>
      </c>
      <c r="E71" s="6">
        <v>300</v>
      </c>
      <c r="F71" s="15">
        <f t="shared" si="9"/>
        <v>2100</v>
      </c>
      <c r="G71" s="6">
        <v>900</v>
      </c>
      <c r="H71" s="15">
        <f t="shared" si="10"/>
        <v>6300</v>
      </c>
      <c r="I71" s="7">
        <v>1</v>
      </c>
      <c r="J71" s="22">
        <f t="shared" si="11"/>
        <v>7</v>
      </c>
      <c r="K71" s="7">
        <v>250</v>
      </c>
      <c r="L71" s="22">
        <f t="shared" si="12"/>
        <v>1750</v>
      </c>
      <c r="M71" s="25" t="s">
        <v>255</v>
      </c>
      <c r="N71" s="8" t="s">
        <v>257</v>
      </c>
      <c r="O71" s="8" t="s">
        <v>35</v>
      </c>
      <c r="P71" s="8" t="s">
        <v>39</v>
      </c>
    </row>
    <row r="72" spans="1:16" ht="60" x14ac:dyDescent="0.25">
      <c r="A72" s="7">
        <v>71</v>
      </c>
      <c r="B72" s="8" t="s">
        <v>138</v>
      </c>
      <c r="C72" s="7" t="s">
        <v>1</v>
      </c>
      <c r="D72" s="15">
        <v>28</v>
      </c>
      <c r="E72" s="6">
        <v>200</v>
      </c>
      <c r="F72" s="15">
        <f t="shared" si="9"/>
        <v>5600</v>
      </c>
      <c r="G72" s="6">
        <v>300</v>
      </c>
      <c r="H72" s="15">
        <f t="shared" si="10"/>
        <v>8400</v>
      </c>
      <c r="I72" s="6">
        <v>1</v>
      </c>
      <c r="J72" s="15">
        <f t="shared" si="11"/>
        <v>28</v>
      </c>
      <c r="K72" s="6">
        <v>50</v>
      </c>
      <c r="L72" s="15">
        <f t="shared" si="12"/>
        <v>1400</v>
      </c>
      <c r="M72" s="25" t="s">
        <v>255</v>
      </c>
      <c r="N72" s="8" t="s">
        <v>257</v>
      </c>
      <c r="O72" s="19" t="s">
        <v>245</v>
      </c>
      <c r="P72" s="8" t="s">
        <v>39</v>
      </c>
    </row>
    <row r="73" spans="1:16" ht="60" x14ac:dyDescent="0.25">
      <c r="A73" s="7">
        <v>72</v>
      </c>
      <c r="B73" s="8" t="s">
        <v>140</v>
      </c>
      <c r="C73" s="7" t="s">
        <v>1</v>
      </c>
      <c r="D73" s="15">
        <v>40</v>
      </c>
      <c r="E73" s="6">
        <v>3</v>
      </c>
      <c r="F73" s="15">
        <f t="shared" si="9"/>
        <v>120</v>
      </c>
      <c r="G73" s="6">
        <v>3</v>
      </c>
      <c r="H73" s="15">
        <f t="shared" si="10"/>
        <v>120</v>
      </c>
      <c r="I73" s="6">
        <v>1</v>
      </c>
      <c r="J73" s="15">
        <f t="shared" si="11"/>
        <v>40</v>
      </c>
      <c r="K73" s="6">
        <v>2</v>
      </c>
      <c r="L73" s="15">
        <f t="shared" si="12"/>
        <v>80</v>
      </c>
      <c r="M73" s="25" t="s">
        <v>255</v>
      </c>
      <c r="N73" s="8" t="s">
        <v>257</v>
      </c>
      <c r="O73" s="8" t="s">
        <v>139</v>
      </c>
      <c r="P73" s="8" t="s">
        <v>39</v>
      </c>
    </row>
    <row r="74" spans="1:16" ht="60" x14ac:dyDescent="0.25">
      <c r="A74" s="7">
        <v>73</v>
      </c>
      <c r="B74" s="8" t="s">
        <v>141</v>
      </c>
      <c r="C74" s="7" t="s">
        <v>1</v>
      </c>
      <c r="D74" s="15">
        <v>6.6</v>
      </c>
      <c r="E74" s="6">
        <v>360</v>
      </c>
      <c r="F74" s="15">
        <f t="shared" si="9"/>
        <v>2376</v>
      </c>
      <c r="G74" s="6">
        <v>700</v>
      </c>
      <c r="H74" s="15">
        <f t="shared" si="10"/>
        <v>4620</v>
      </c>
      <c r="I74" s="7">
        <v>1</v>
      </c>
      <c r="J74" s="22">
        <f t="shared" si="11"/>
        <v>6.6</v>
      </c>
      <c r="K74" s="7">
        <f>E74/4</f>
        <v>90</v>
      </c>
      <c r="L74" s="22">
        <f t="shared" si="12"/>
        <v>594</v>
      </c>
      <c r="M74" s="25" t="s">
        <v>255</v>
      </c>
      <c r="N74" s="8" t="s">
        <v>257</v>
      </c>
      <c r="O74" s="8" t="s">
        <v>142</v>
      </c>
      <c r="P74" s="8" t="s">
        <v>39</v>
      </c>
    </row>
    <row r="75" spans="1:16" ht="60" x14ac:dyDescent="0.25">
      <c r="A75" s="7">
        <v>74</v>
      </c>
      <c r="B75" s="8" t="s">
        <v>144</v>
      </c>
      <c r="C75" s="7" t="s">
        <v>1</v>
      </c>
      <c r="D75" s="15">
        <v>36</v>
      </c>
      <c r="E75" s="6">
        <v>360</v>
      </c>
      <c r="F75" s="15">
        <f t="shared" si="9"/>
        <v>12960</v>
      </c>
      <c r="G75" s="6">
        <v>500</v>
      </c>
      <c r="H75" s="15">
        <f t="shared" si="10"/>
        <v>18000</v>
      </c>
      <c r="I75" s="7">
        <v>1</v>
      </c>
      <c r="J75" s="22">
        <f t="shared" si="11"/>
        <v>36</v>
      </c>
      <c r="K75" s="6">
        <v>180</v>
      </c>
      <c r="L75" s="15">
        <f t="shared" si="12"/>
        <v>6480</v>
      </c>
      <c r="M75" s="25" t="s">
        <v>255</v>
      </c>
      <c r="N75" s="8" t="s">
        <v>257</v>
      </c>
      <c r="O75" s="8" t="s">
        <v>143</v>
      </c>
      <c r="P75" s="8" t="s">
        <v>39</v>
      </c>
    </row>
    <row r="76" spans="1:16" ht="60" x14ac:dyDescent="0.25">
      <c r="A76" s="7">
        <v>75</v>
      </c>
      <c r="B76" s="8" t="s">
        <v>145</v>
      </c>
      <c r="C76" s="7" t="s">
        <v>1</v>
      </c>
      <c r="D76" s="15">
        <v>15</v>
      </c>
      <c r="E76" s="6">
        <v>15</v>
      </c>
      <c r="F76" s="15">
        <f t="shared" si="9"/>
        <v>225</v>
      </c>
      <c r="G76" s="6">
        <v>15</v>
      </c>
      <c r="H76" s="15">
        <f t="shared" si="10"/>
        <v>225</v>
      </c>
      <c r="I76" s="7">
        <v>1</v>
      </c>
      <c r="J76" s="22">
        <f t="shared" si="11"/>
        <v>15</v>
      </c>
      <c r="K76" s="7">
        <v>4</v>
      </c>
      <c r="L76" s="22">
        <f t="shared" si="12"/>
        <v>60</v>
      </c>
      <c r="M76" s="25" t="s">
        <v>255</v>
      </c>
      <c r="N76" s="8" t="s">
        <v>257</v>
      </c>
      <c r="O76" s="8" t="s">
        <v>36</v>
      </c>
      <c r="P76" s="8" t="s">
        <v>39</v>
      </c>
    </row>
    <row r="77" spans="1:16" ht="72" x14ac:dyDescent="0.25">
      <c r="A77" s="7">
        <v>76</v>
      </c>
      <c r="B77" s="8" t="s">
        <v>146</v>
      </c>
      <c r="C77" s="7" t="s">
        <v>1</v>
      </c>
      <c r="D77" s="15">
        <v>3</v>
      </c>
      <c r="E77" s="6">
        <v>300</v>
      </c>
      <c r="F77" s="15">
        <f t="shared" si="9"/>
        <v>900</v>
      </c>
      <c r="G77" s="6">
        <v>400</v>
      </c>
      <c r="H77" s="15">
        <f t="shared" si="10"/>
        <v>1200</v>
      </c>
      <c r="I77" s="6">
        <v>1</v>
      </c>
      <c r="J77" s="15">
        <f t="shared" si="11"/>
        <v>3</v>
      </c>
      <c r="K77" s="6">
        <v>200</v>
      </c>
      <c r="L77" s="15">
        <f t="shared" si="12"/>
        <v>600</v>
      </c>
      <c r="M77" s="25" t="s">
        <v>255</v>
      </c>
      <c r="N77" s="8" t="s">
        <v>257</v>
      </c>
      <c r="O77" s="8" t="s">
        <v>37</v>
      </c>
      <c r="P77" s="8" t="s">
        <v>39</v>
      </c>
    </row>
    <row r="78" spans="1:16" ht="60" x14ac:dyDescent="0.25">
      <c r="A78" s="7">
        <v>77</v>
      </c>
      <c r="B78" s="8" t="s">
        <v>147</v>
      </c>
      <c r="C78" s="7" t="s">
        <v>1</v>
      </c>
      <c r="D78" s="15">
        <v>25</v>
      </c>
      <c r="E78" s="6">
        <v>120</v>
      </c>
      <c r="F78" s="15">
        <f t="shared" si="9"/>
        <v>3000</v>
      </c>
      <c r="G78" s="6">
        <v>150</v>
      </c>
      <c r="H78" s="15">
        <f t="shared" si="10"/>
        <v>3750</v>
      </c>
      <c r="I78" s="7">
        <v>1</v>
      </c>
      <c r="J78" s="22">
        <f t="shared" si="11"/>
        <v>25</v>
      </c>
      <c r="K78" s="7">
        <f>E78/4</f>
        <v>30</v>
      </c>
      <c r="L78" s="22">
        <f t="shared" si="12"/>
        <v>750</v>
      </c>
      <c r="M78" s="25" t="s">
        <v>255</v>
      </c>
      <c r="N78" s="8" t="s">
        <v>257</v>
      </c>
      <c r="O78" s="8" t="s">
        <v>246</v>
      </c>
      <c r="P78" s="8" t="s">
        <v>39</v>
      </c>
    </row>
    <row r="79" spans="1:16" ht="72" x14ac:dyDescent="0.25">
      <c r="A79" s="7">
        <v>78</v>
      </c>
      <c r="B79" s="8" t="s">
        <v>148</v>
      </c>
      <c r="C79" s="7" t="s">
        <v>1</v>
      </c>
      <c r="D79" s="15">
        <v>6</v>
      </c>
      <c r="E79" s="6">
        <v>150</v>
      </c>
      <c r="F79" s="15">
        <f t="shared" si="9"/>
        <v>900</v>
      </c>
      <c r="G79" s="6">
        <v>310</v>
      </c>
      <c r="H79" s="15">
        <f t="shared" si="10"/>
        <v>1860</v>
      </c>
      <c r="I79" s="7">
        <v>1</v>
      </c>
      <c r="J79" s="22">
        <f t="shared" si="11"/>
        <v>6</v>
      </c>
      <c r="K79" s="7">
        <v>40</v>
      </c>
      <c r="L79" s="22">
        <f t="shared" si="12"/>
        <v>240</v>
      </c>
      <c r="M79" s="25" t="s">
        <v>255</v>
      </c>
      <c r="N79" s="8" t="s">
        <v>257</v>
      </c>
      <c r="O79" s="8" t="s">
        <v>38</v>
      </c>
      <c r="P79" s="8" t="s">
        <v>39</v>
      </c>
    </row>
    <row r="80" spans="1:16" s="12" customFormat="1" ht="60" x14ac:dyDescent="0.25">
      <c r="A80" s="7">
        <v>79</v>
      </c>
      <c r="B80" s="8" t="s">
        <v>149</v>
      </c>
      <c r="C80" s="7" t="s">
        <v>1</v>
      </c>
      <c r="D80" s="15">
        <v>9.5</v>
      </c>
      <c r="E80" s="6">
        <v>400</v>
      </c>
      <c r="F80" s="15">
        <f t="shared" si="9"/>
        <v>3800</v>
      </c>
      <c r="G80" s="6">
        <v>500</v>
      </c>
      <c r="H80" s="15">
        <f t="shared" si="10"/>
        <v>4750</v>
      </c>
      <c r="I80" s="6">
        <v>1</v>
      </c>
      <c r="J80" s="15">
        <f t="shared" si="11"/>
        <v>9.5</v>
      </c>
      <c r="K80" s="6">
        <v>150</v>
      </c>
      <c r="L80" s="15">
        <f t="shared" si="12"/>
        <v>1425</v>
      </c>
      <c r="M80" s="25" t="s">
        <v>256</v>
      </c>
      <c r="N80" s="8" t="s">
        <v>257</v>
      </c>
      <c r="O80" s="8" t="s">
        <v>224</v>
      </c>
      <c r="P80" s="8" t="s">
        <v>39</v>
      </c>
    </row>
    <row r="81" spans="1:16" ht="60" x14ac:dyDescent="0.25">
      <c r="A81" s="7">
        <v>80</v>
      </c>
      <c r="B81" s="8" t="s">
        <v>150</v>
      </c>
      <c r="C81" s="8" t="s">
        <v>1</v>
      </c>
      <c r="D81" s="15">
        <v>9</v>
      </c>
      <c r="E81" s="6">
        <v>800</v>
      </c>
      <c r="F81" s="15">
        <f t="shared" si="9"/>
        <v>7200</v>
      </c>
      <c r="G81" s="6">
        <v>900</v>
      </c>
      <c r="H81" s="15">
        <f t="shared" si="10"/>
        <v>8100</v>
      </c>
      <c r="I81" s="6">
        <v>1</v>
      </c>
      <c r="J81" s="15">
        <f t="shared" si="11"/>
        <v>9</v>
      </c>
      <c r="K81" s="6">
        <v>600</v>
      </c>
      <c r="L81" s="15">
        <f t="shared" si="12"/>
        <v>5400</v>
      </c>
      <c r="M81" s="25" t="s">
        <v>256</v>
      </c>
      <c r="N81" s="8" t="s">
        <v>257</v>
      </c>
      <c r="O81" s="8" t="s">
        <v>225</v>
      </c>
      <c r="P81" s="8" t="s">
        <v>39</v>
      </c>
    </row>
    <row r="82" spans="1:16" ht="60" x14ac:dyDescent="0.25">
      <c r="A82" s="7">
        <v>81</v>
      </c>
      <c r="B82" s="8" t="s">
        <v>221</v>
      </c>
      <c r="C82" s="7" t="s">
        <v>1</v>
      </c>
      <c r="D82" s="15">
        <v>10.5</v>
      </c>
      <c r="E82" s="6">
        <v>80</v>
      </c>
      <c r="F82" s="15">
        <f t="shared" si="9"/>
        <v>840</v>
      </c>
      <c r="G82" s="6">
        <v>85</v>
      </c>
      <c r="H82" s="15">
        <f t="shared" si="10"/>
        <v>892.5</v>
      </c>
      <c r="I82" s="6">
        <v>1</v>
      </c>
      <c r="J82" s="15">
        <f t="shared" si="11"/>
        <v>10.5</v>
      </c>
      <c r="K82" s="6">
        <v>25</v>
      </c>
      <c r="L82" s="15">
        <f t="shared" si="12"/>
        <v>262.5</v>
      </c>
      <c r="M82" s="25" t="s">
        <v>256</v>
      </c>
      <c r="N82" s="8" t="s">
        <v>257</v>
      </c>
      <c r="O82" s="8" t="s">
        <v>222</v>
      </c>
      <c r="P82" s="8" t="s">
        <v>39</v>
      </c>
    </row>
    <row r="83" spans="1:16" ht="60" x14ac:dyDescent="0.25">
      <c r="A83" s="7">
        <v>82</v>
      </c>
      <c r="B83" s="8" t="s">
        <v>151</v>
      </c>
      <c r="C83" s="7" t="s">
        <v>1</v>
      </c>
      <c r="D83" s="15">
        <v>16</v>
      </c>
      <c r="E83" s="6">
        <v>350</v>
      </c>
      <c r="F83" s="15">
        <f t="shared" si="9"/>
        <v>5600</v>
      </c>
      <c r="G83" s="6">
        <v>500</v>
      </c>
      <c r="H83" s="15">
        <f t="shared" si="10"/>
        <v>8000</v>
      </c>
      <c r="I83" s="6">
        <v>1</v>
      </c>
      <c r="J83" s="15">
        <f t="shared" si="11"/>
        <v>16</v>
      </c>
      <c r="K83" s="6">
        <v>120</v>
      </c>
      <c r="L83" s="15">
        <f t="shared" si="12"/>
        <v>1920</v>
      </c>
      <c r="M83" s="25" t="s">
        <v>256</v>
      </c>
      <c r="N83" s="8" t="s">
        <v>257</v>
      </c>
      <c r="O83" s="8" t="s">
        <v>43</v>
      </c>
      <c r="P83" s="8" t="s">
        <v>39</v>
      </c>
    </row>
    <row r="84" spans="1:16" ht="60" x14ac:dyDescent="0.25">
      <c r="A84" s="7">
        <v>83</v>
      </c>
      <c r="B84" s="8" t="s">
        <v>152</v>
      </c>
      <c r="C84" s="7" t="s">
        <v>1</v>
      </c>
      <c r="D84" s="15">
        <v>24</v>
      </c>
      <c r="E84" s="6">
        <v>3</v>
      </c>
      <c r="F84" s="15">
        <f t="shared" si="9"/>
        <v>72</v>
      </c>
      <c r="G84" s="6">
        <v>5</v>
      </c>
      <c r="H84" s="15">
        <f t="shared" si="10"/>
        <v>120</v>
      </c>
      <c r="I84" s="6">
        <v>1</v>
      </c>
      <c r="J84" s="15">
        <f t="shared" si="11"/>
        <v>24</v>
      </c>
      <c r="K84" s="6">
        <v>3.4</v>
      </c>
      <c r="L84" s="15">
        <f t="shared" si="12"/>
        <v>81.599999999999994</v>
      </c>
      <c r="M84" s="25" t="s">
        <v>256</v>
      </c>
      <c r="N84" s="8" t="s">
        <v>257</v>
      </c>
      <c r="O84" s="8" t="s">
        <v>63</v>
      </c>
      <c r="P84" s="8" t="s">
        <v>39</v>
      </c>
    </row>
    <row r="85" spans="1:16" ht="60" x14ac:dyDescent="0.25">
      <c r="A85" s="7">
        <v>84</v>
      </c>
      <c r="B85" s="8" t="s">
        <v>153</v>
      </c>
      <c r="C85" s="7" t="s">
        <v>1</v>
      </c>
      <c r="D85" s="15">
        <v>26</v>
      </c>
      <c r="E85" s="6">
        <v>600</v>
      </c>
      <c r="F85" s="15">
        <f t="shared" si="9"/>
        <v>15600</v>
      </c>
      <c r="G85" s="6">
        <v>700</v>
      </c>
      <c r="H85" s="15">
        <f t="shared" si="10"/>
        <v>18200</v>
      </c>
      <c r="I85" s="6">
        <v>1</v>
      </c>
      <c r="J85" s="15">
        <f t="shared" si="11"/>
        <v>26</v>
      </c>
      <c r="K85" s="6">
        <v>240</v>
      </c>
      <c r="L85" s="15">
        <f t="shared" si="12"/>
        <v>6240</v>
      </c>
      <c r="M85" s="25" t="s">
        <v>256</v>
      </c>
      <c r="N85" s="8" t="s">
        <v>257</v>
      </c>
      <c r="O85" s="8" t="s">
        <v>226</v>
      </c>
      <c r="P85" s="8" t="s">
        <v>39</v>
      </c>
    </row>
    <row r="86" spans="1:16" ht="60" x14ac:dyDescent="0.25">
      <c r="A86" s="7">
        <v>85</v>
      </c>
      <c r="B86" s="8" t="s">
        <v>154</v>
      </c>
      <c r="C86" s="7" t="s">
        <v>1</v>
      </c>
      <c r="D86" s="15">
        <v>24</v>
      </c>
      <c r="E86" s="6">
        <v>200</v>
      </c>
      <c r="F86" s="15">
        <f t="shared" si="9"/>
        <v>4800</v>
      </c>
      <c r="G86" s="6">
        <v>450</v>
      </c>
      <c r="H86" s="15">
        <f t="shared" si="10"/>
        <v>10800</v>
      </c>
      <c r="I86" s="6">
        <v>1</v>
      </c>
      <c r="J86" s="15">
        <f t="shared" si="11"/>
        <v>24</v>
      </c>
      <c r="K86" s="6">
        <v>100</v>
      </c>
      <c r="L86" s="15">
        <f t="shared" si="12"/>
        <v>2400</v>
      </c>
      <c r="M86" s="25" t="s">
        <v>256</v>
      </c>
      <c r="N86" s="8" t="s">
        <v>257</v>
      </c>
      <c r="O86" s="8" t="s">
        <v>47</v>
      </c>
      <c r="P86" s="8" t="s">
        <v>39</v>
      </c>
    </row>
    <row r="87" spans="1:16" ht="108" x14ac:dyDescent="0.25">
      <c r="A87" s="7">
        <v>86</v>
      </c>
      <c r="B87" s="8" t="s">
        <v>155</v>
      </c>
      <c r="C87" s="7" t="s">
        <v>1</v>
      </c>
      <c r="D87" s="15">
        <v>25</v>
      </c>
      <c r="E87" s="6">
        <v>450</v>
      </c>
      <c r="F87" s="15">
        <f t="shared" si="9"/>
        <v>11250</v>
      </c>
      <c r="G87" s="6">
        <v>600</v>
      </c>
      <c r="H87" s="15">
        <f t="shared" si="10"/>
        <v>15000</v>
      </c>
      <c r="I87" s="6">
        <v>1</v>
      </c>
      <c r="J87" s="15">
        <f t="shared" si="11"/>
        <v>25</v>
      </c>
      <c r="K87" s="6">
        <v>280</v>
      </c>
      <c r="L87" s="15">
        <f t="shared" si="12"/>
        <v>7000</v>
      </c>
      <c r="M87" s="25" t="s">
        <v>256</v>
      </c>
      <c r="N87" s="8" t="s">
        <v>257</v>
      </c>
      <c r="O87" s="8" t="s">
        <v>227</v>
      </c>
      <c r="P87" s="8" t="s">
        <v>39</v>
      </c>
    </row>
    <row r="88" spans="1:16" ht="60" x14ac:dyDescent="0.25">
      <c r="A88" s="7">
        <v>87</v>
      </c>
      <c r="B88" s="8" t="s">
        <v>156</v>
      </c>
      <c r="C88" s="8" t="s">
        <v>1</v>
      </c>
      <c r="D88" s="15">
        <v>26</v>
      </c>
      <c r="E88" s="6">
        <v>130</v>
      </c>
      <c r="F88" s="15">
        <f t="shared" si="9"/>
        <v>3380</v>
      </c>
      <c r="G88" s="6">
        <v>150</v>
      </c>
      <c r="H88" s="15">
        <f t="shared" si="10"/>
        <v>3900</v>
      </c>
      <c r="I88" s="6">
        <v>1</v>
      </c>
      <c r="J88" s="15">
        <f t="shared" si="11"/>
        <v>26</v>
      </c>
      <c r="K88" s="6">
        <v>87.5</v>
      </c>
      <c r="L88" s="15">
        <f t="shared" si="12"/>
        <v>2275</v>
      </c>
      <c r="M88" s="25" t="s">
        <v>256</v>
      </c>
      <c r="N88" s="8" t="s">
        <v>257</v>
      </c>
      <c r="O88" s="8" t="s">
        <v>15</v>
      </c>
      <c r="P88" s="8" t="s">
        <v>39</v>
      </c>
    </row>
    <row r="89" spans="1:16" ht="60" x14ac:dyDescent="0.25">
      <c r="A89" s="7">
        <v>88</v>
      </c>
      <c r="B89" s="8" t="s">
        <v>157</v>
      </c>
      <c r="C89" s="7" t="s">
        <v>1</v>
      </c>
      <c r="D89" s="15">
        <v>12</v>
      </c>
      <c r="E89" s="6">
        <v>300</v>
      </c>
      <c r="F89" s="15">
        <f t="shared" si="9"/>
        <v>3600</v>
      </c>
      <c r="G89" s="6">
        <v>350</v>
      </c>
      <c r="H89" s="15">
        <f t="shared" si="10"/>
        <v>4200</v>
      </c>
      <c r="I89" s="6">
        <v>1</v>
      </c>
      <c r="J89" s="15">
        <f t="shared" si="11"/>
        <v>12</v>
      </c>
      <c r="K89" s="6">
        <v>75</v>
      </c>
      <c r="L89" s="15">
        <f t="shared" si="12"/>
        <v>900</v>
      </c>
      <c r="M89" s="25" t="s">
        <v>256</v>
      </c>
      <c r="N89" s="8" t="s">
        <v>257</v>
      </c>
      <c r="O89" s="8" t="s">
        <v>50</v>
      </c>
      <c r="P89" s="8" t="s">
        <v>39</v>
      </c>
    </row>
    <row r="90" spans="1:16" ht="60" x14ac:dyDescent="0.25">
      <c r="A90" s="7">
        <v>89</v>
      </c>
      <c r="B90" s="8" t="s">
        <v>158</v>
      </c>
      <c r="C90" s="7" t="s">
        <v>1</v>
      </c>
      <c r="D90" s="15">
        <v>2.6</v>
      </c>
      <c r="E90" s="6">
        <v>5000</v>
      </c>
      <c r="F90" s="15">
        <f t="shared" si="9"/>
        <v>13000</v>
      </c>
      <c r="G90" s="6">
        <v>6500</v>
      </c>
      <c r="H90" s="15">
        <f t="shared" si="10"/>
        <v>16900</v>
      </c>
      <c r="I90" s="6">
        <v>1</v>
      </c>
      <c r="J90" s="15">
        <f t="shared" si="11"/>
        <v>2.6</v>
      </c>
      <c r="K90" s="6">
        <v>2000</v>
      </c>
      <c r="L90" s="15">
        <f t="shared" si="12"/>
        <v>5200</v>
      </c>
      <c r="M90" s="25" t="s">
        <v>256</v>
      </c>
      <c r="N90" s="8" t="s">
        <v>257</v>
      </c>
      <c r="O90" s="8" t="s">
        <v>228</v>
      </c>
      <c r="P90" s="8" t="s">
        <v>39</v>
      </c>
    </row>
    <row r="91" spans="1:16" ht="72" x14ac:dyDescent="0.25">
      <c r="A91" s="7">
        <v>90</v>
      </c>
      <c r="B91" s="8" t="s">
        <v>159</v>
      </c>
      <c r="C91" s="7" t="s">
        <v>1</v>
      </c>
      <c r="D91" s="15">
        <v>30</v>
      </c>
      <c r="E91" s="6">
        <v>360</v>
      </c>
      <c r="F91" s="15">
        <f t="shared" si="9"/>
        <v>10800</v>
      </c>
      <c r="G91" s="6">
        <v>475</v>
      </c>
      <c r="H91" s="15">
        <f t="shared" si="10"/>
        <v>14250</v>
      </c>
      <c r="I91" s="6">
        <v>1</v>
      </c>
      <c r="J91" s="15">
        <f t="shared" si="11"/>
        <v>30</v>
      </c>
      <c r="K91" s="6">
        <v>80</v>
      </c>
      <c r="L91" s="15">
        <f t="shared" si="12"/>
        <v>2400</v>
      </c>
      <c r="M91" s="25" t="s">
        <v>256</v>
      </c>
      <c r="N91" s="8" t="s">
        <v>257</v>
      </c>
      <c r="O91" s="8" t="s">
        <v>17</v>
      </c>
      <c r="P91" s="8" t="s">
        <v>39</v>
      </c>
    </row>
    <row r="92" spans="1:16" ht="84" x14ac:dyDescent="0.25">
      <c r="A92" s="7">
        <v>91</v>
      </c>
      <c r="B92" s="8" t="s">
        <v>160</v>
      </c>
      <c r="C92" s="7" t="s">
        <v>3</v>
      </c>
      <c r="D92" s="15">
        <v>0.1</v>
      </c>
      <c r="E92" s="6">
        <v>22000</v>
      </c>
      <c r="F92" s="15">
        <f t="shared" si="9"/>
        <v>2200</v>
      </c>
      <c r="G92" s="6">
        <v>30000</v>
      </c>
      <c r="H92" s="15">
        <f t="shared" si="10"/>
        <v>3000</v>
      </c>
      <c r="I92" s="6">
        <v>20</v>
      </c>
      <c r="J92" s="15">
        <f t="shared" si="11"/>
        <v>2</v>
      </c>
      <c r="K92" s="6">
        <v>2400</v>
      </c>
      <c r="L92" s="15">
        <f t="shared" si="12"/>
        <v>240</v>
      </c>
      <c r="M92" s="25" t="s">
        <v>256</v>
      </c>
      <c r="N92" s="8" t="s">
        <v>257</v>
      </c>
      <c r="O92" s="8" t="s">
        <v>18</v>
      </c>
      <c r="P92" s="8" t="s">
        <v>39</v>
      </c>
    </row>
    <row r="93" spans="1:16" ht="60" x14ac:dyDescent="0.25">
      <c r="A93" s="7">
        <v>92</v>
      </c>
      <c r="B93" s="8" t="s">
        <v>161</v>
      </c>
      <c r="C93" s="7" t="s">
        <v>1</v>
      </c>
      <c r="D93" s="15">
        <v>2.5</v>
      </c>
      <c r="E93" s="6">
        <v>800</v>
      </c>
      <c r="F93" s="15">
        <f t="shared" si="9"/>
        <v>2000</v>
      </c>
      <c r="G93" s="6">
        <v>1200</v>
      </c>
      <c r="H93" s="15">
        <f t="shared" si="10"/>
        <v>3000</v>
      </c>
      <c r="I93" s="6">
        <v>1</v>
      </c>
      <c r="J93" s="15">
        <f t="shared" si="11"/>
        <v>2.5</v>
      </c>
      <c r="K93" s="6">
        <v>300</v>
      </c>
      <c r="L93" s="15">
        <f t="shared" si="12"/>
        <v>750</v>
      </c>
      <c r="M93" s="25" t="s">
        <v>256</v>
      </c>
      <c r="N93" s="8" t="s">
        <v>257</v>
      </c>
      <c r="O93" s="8" t="s">
        <v>237</v>
      </c>
      <c r="P93" s="8" t="s">
        <v>39</v>
      </c>
    </row>
    <row r="94" spans="1:16" ht="60" x14ac:dyDescent="0.25">
      <c r="A94" s="7">
        <v>93</v>
      </c>
      <c r="B94" s="8" t="s">
        <v>162</v>
      </c>
      <c r="C94" s="7" t="s">
        <v>1</v>
      </c>
      <c r="D94" s="15">
        <v>125</v>
      </c>
      <c r="E94" s="6">
        <v>2.4</v>
      </c>
      <c r="F94" s="15">
        <f t="shared" si="9"/>
        <v>300</v>
      </c>
      <c r="G94" s="6">
        <v>3</v>
      </c>
      <c r="H94" s="15">
        <f t="shared" si="10"/>
        <v>375</v>
      </c>
      <c r="I94" s="6">
        <v>1</v>
      </c>
      <c r="J94" s="15">
        <f t="shared" si="11"/>
        <v>125</v>
      </c>
      <c r="K94" s="6">
        <v>2</v>
      </c>
      <c r="L94" s="15">
        <f t="shared" si="12"/>
        <v>250</v>
      </c>
      <c r="M94" s="25" t="s">
        <v>256</v>
      </c>
      <c r="N94" s="8" t="s">
        <v>257</v>
      </c>
      <c r="O94" s="8" t="s">
        <v>57</v>
      </c>
      <c r="P94" s="8" t="s">
        <v>39</v>
      </c>
    </row>
    <row r="95" spans="1:16" ht="72" x14ac:dyDescent="0.25">
      <c r="A95" s="7">
        <v>94</v>
      </c>
      <c r="B95" s="8" t="s">
        <v>163</v>
      </c>
      <c r="C95" s="7" t="s">
        <v>1</v>
      </c>
      <c r="D95" s="15">
        <v>14</v>
      </c>
      <c r="E95" s="6">
        <v>144</v>
      </c>
      <c r="F95" s="15">
        <f t="shared" si="9"/>
        <v>2016</v>
      </c>
      <c r="G95" s="6">
        <v>180</v>
      </c>
      <c r="H95" s="15">
        <f t="shared" si="10"/>
        <v>2520</v>
      </c>
      <c r="I95" s="6">
        <v>1</v>
      </c>
      <c r="J95" s="15">
        <f t="shared" si="11"/>
        <v>14</v>
      </c>
      <c r="K95" s="6">
        <v>144</v>
      </c>
      <c r="L95" s="15">
        <f t="shared" si="12"/>
        <v>2016</v>
      </c>
      <c r="M95" s="25" t="s">
        <v>256</v>
      </c>
      <c r="N95" s="8" t="s">
        <v>257</v>
      </c>
      <c r="O95" s="8" t="s">
        <v>239</v>
      </c>
      <c r="P95" s="8" t="s">
        <v>39</v>
      </c>
    </row>
    <row r="96" spans="1:16" ht="60" x14ac:dyDescent="0.25">
      <c r="A96" s="7">
        <v>95</v>
      </c>
      <c r="B96" s="8" t="s">
        <v>164</v>
      </c>
      <c r="C96" s="7" t="s">
        <v>1</v>
      </c>
      <c r="D96" s="15">
        <v>12</v>
      </c>
      <c r="E96" s="6">
        <v>200</v>
      </c>
      <c r="F96" s="15">
        <f t="shared" si="9"/>
        <v>2400</v>
      </c>
      <c r="G96" s="6">
        <v>350</v>
      </c>
      <c r="H96" s="15">
        <f t="shared" si="10"/>
        <v>4200</v>
      </c>
      <c r="I96" s="6">
        <v>1</v>
      </c>
      <c r="J96" s="15">
        <f t="shared" si="11"/>
        <v>12</v>
      </c>
      <c r="K96" s="6">
        <v>50</v>
      </c>
      <c r="L96" s="15">
        <f t="shared" si="12"/>
        <v>600</v>
      </c>
      <c r="M96" s="25" t="s">
        <v>256</v>
      </c>
      <c r="N96" s="8" t="s">
        <v>257</v>
      </c>
      <c r="O96" s="8" t="s">
        <v>19</v>
      </c>
      <c r="P96" s="8" t="s">
        <v>39</v>
      </c>
    </row>
    <row r="97" spans="1:16" ht="96" x14ac:dyDescent="0.25">
      <c r="A97" s="7">
        <v>96</v>
      </c>
      <c r="B97" s="8" t="s">
        <v>165</v>
      </c>
      <c r="C97" s="7" t="s">
        <v>1</v>
      </c>
      <c r="D97" s="15">
        <v>30</v>
      </c>
      <c r="E97" s="6">
        <v>5</v>
      </c>
      <c r="F97" s="15">
        <f t="shared" si="9"/>
        <v>150</v>
      </c>
      <c r="G97" s="6">
        <v>10</v>
      </c>
      <c r="H97" s="15">
        <f t="shared" si="10"/>
        <v>300</v>
      </c>
      <c r="I97" s="6">
        <v>1</v>
      </c>
      <c r="J97" s="15">
        <f t="shared" si="11"/>
        <v>30</v>
      </c>
      <c r="K97" s="6">
        <v>5</v>
      </c>
      <c r="L97" s="15">
        <f t="shared" si="12"/>
        <v>150</v>
      </c>
      <c r="M97" s="25" t="s">
        <v>256</v>
      </c>
      <c r="N97" s="8" t="s">
        <v>257</v>
      </c>
      <c r="O97" s="8" t="s">
        <v>72</v>
      </c>
      <c r="P97" s="8" t="s">
        <v>39</v>
      </c>
    </row>
    <row r="98" spans="1:16" ht="132" x14ac:dyDescent="0.25">
      <c r="A98" s="7">
        <v>97</v>
      </c>
      <c r="B98" s="8" t="s">
        <v>166</v>
      </c>
      <c r="C98" s="7" t="s">
        <v>1</v>
      </c>
      <c r="D98" s="15">
        <v>16</v>
      </c>
      <c r="E98" s="6">
        <v>300</v>
      </c>
      <c r="F98" s="15">
        <f t="shared" ref="F98:F129" si="13">D98*E98</f>
        <v>4800</v>
      </c>
      <c r="G98" s="6">
        <v>350</v>
      </c>
      <c r="H98" s="15">
        <f t="shared" ref="H98:H129" si="14">D98*G98</f>
        <v>5600</v>
      </c>
      <c r="I98" s="6">
        <v>1</v>
      </c>
      <c r="J98" s="15">
        <f t="shared" ref="J98:J129" si="15">D98*I98</f>
        <v>16</v>
      </c>
      <c r="K98" s="6">
        <v>90</v>
      </c>
      <c r="L98" s="15">
        <f t="shared" ref="L98:L129" si="16">D98*K98</f>
        <v>1440</v>
      </c>
      <c r="M98" s="25" t="s">
        <v>256</v>
      </c>
      <c r="N98" s="8" t="s">
        <v>257</v>
      </c>
      <c r="O98" s="8" t="s">
        <v>234</v>
      </c>
      <c r="P98" s="8" t="s">
        <v>39</v>
      </c>
    </row>
    <row r="99" spans="1:16" ht="60" x14ac:dyDescent="0.25">
      <c r="A99" s="7">
        <v>98</v>
      </c>
      <c r="B99" s="8" t="s">
        <v>167</v>
      </c>
      <c r="C99" s="7" t="s">
        <v>1</v>
      </c>
      <c r="D99" s="15">
        <v>6.5</v>
      </c>
      <c r="E99" s="6">
        <v>150</v>
      </c>
      <c r="F99" s="15">
        <f t="shared" si="13"/>
        <v>975</v>
      </c>
      <c r="G99" s="6">
        <v>300</v>
      </c>
      <c r="H99" s="15">
        <f t="shared" si="14"/>
        <v>1950</v>
      </c>
      <c r="I99" s="6">
        <v>1</v>
      </c>
      <c r="J99" s="15">
        <f t="shared" si="15"/>
        <v>6.5</v>
      </c>
      <c r="K99" s="6">
        <v>50</v>
      </c>
      <c r="L99" s="15">
        <f t="shared" si="16"/>
        <v>325</v>
      </c>
      <c r="M99" s="25" t="s">
        <v>256</v>
      </c>
      <c r="N99" s="8" t="s">
        <v>257</v>
      </c>
      <c r="O99" s="8" t="s">
        <v>20</v>
      </c>
      <c r="P99" s="8" t="s">
        <v>39</v>
      </c>
    </row>
    <row r="100" spans="1:16" ht="60" x14ac:dyDescent="0.25">
      <c r="A100" s="7">
        <v>99</v>
      </c>
      <c r="B100" s="8" t="s">
        <v>168</v>
      </c>
      <c r="C100" s="7" t="s">
        <v>1</v>
      </c>
      <c r="D100" s="15">
        <v>22</v>
      </c>
      <c r="E100" s="6">
        <v>105</v>
      </c>
      <c r="F100" s="15">
        <f t="shared" si="13"/>
        <v>2310</v>
      </c>
      <c r="G100" s="6">
        <v>210</v>
      </c>
      <c r="H100" s="15">
        <f t="shared" si="14"/>
        <v>4620</v>
      </c>
      <c r="I100" s="6">
        <v>1</v>
      </c>
      <c r="J100" s="15">
        <f t="shared" si="15"/>
        <v>22</v>
      </c>
      <c r="K100" s="6">
        <v>50</v>
      </c>
      <c r="L100" s="15">
        <f t="shared" si="16"/>
        <v>1100</v>
      </c>
      <c r="M100" s="25" t="s">
        <v>256</v>
      </c>
      <c r="N100" s="8" t="s">
        <v>257</v>
      </c>
      <c r="O100" s="8" t="s">
        <v>59</v>
      </c>
      <c r="P100" s="8" t="s">
        <v>39</v>
      </c>
    </row>
    <row r="101" spans="1:16" ht="60" x14ac:dyDescent="0.25">
      <c r="A101" s="7">
        <v>100</v>
      </c>
      <c r="B101" s="8" t="s">
        <v>169</v>
      </c>
      <c r="C101" s="7" t="s">
        <v>1</v>
      </c>
      <c r="D101" s="15">
        <v>33.299999999999997</v>
      </c>
      <c r="E101" s="6">
        <v>6</v>
      </c>
      <c r="F101" s="15">
        <f t="shared" si="13"/>
        <v>199.79999999999998</v>
      </c>
      <c r="G101" s="6">
        <v>9</v>
      </c>
      <c r="H101" s="15">
        <f t="shared" si="14"/>
        <v>299.7</v>
      </c>
      <c r="I101" s="6">
        <v>1</v>
      </c>
      <c r="J101" s="15">
        <f t="shared" si="15"/>
        <v>33.299999999999997</v>
      </c>
      <c r="K101" s="6">
        <v>3</v>
      </c>
      <c r="L101" s="15">
        <f t="shared" si="16"/>
        <v>99.899999999999991</v>
      </c>
      <c r="M101" s="25" t="s">
        <v>256</v>
      </c>
      <c r="N101" s="8" t="s">
        <v>257</v>
      </c>
      <c r="O101" s="8" t="s">
        <v>78</v>
      </c>
      <c r="P101" s="8" t="s">
        <v>39</v>
      </c>
    </row>
    <row r="102" spans="1:16" ht="60" x14ac:dyDescent="0.25">
      <c r="A102" s="7">
        <v>101</v>
      </c>
      <c r="B102" s="8" t="s">
        <v>170</v>
      </c>
      <c r="C102" s="7" t="s">
        <v>1</v>
      </c>
      <c r="D102" s="15">
        <v>2.4</v>
      </c>
      <c r="E102" s="6">
        <v>200</v>
      </c>
      <c r="F102" s="15">
        <f t="shared" si="13"/>
        <v>480</v>
      </c>
      <c r="G102" s="6">
        <v>350</v>
      </c>
      <c r="H102" s="15">
        <f t="shared" si="14"/>
        <v>840</v>
      </c>
      <c r="I102" s="6">
        <v>1</v>
      </c>
      <c r="J102" s="15">
        <f t="shared" si="15"/>
        <v>2.4</v>
      </c>
      <c r="K102" s="6">
        <v>100</v>
      </c>
      <c r="L102" s="15">
        <f t="shared" si="16"/>
        <v>240</v>
      </c>
      <c r="M102" s="25" t="s">
        <v>256</v>
      </c>
      <c r="N102" s="8" t="s">
        <v>257</v>
      </c>
      <c r="O102" s="8" t="s">
        <v>82</v>
      </c>
      <c r="P102" s="8" t="s">
        <v>39</v>
      </c>
    </row>
    <row r="103" spans="1:16" ht="60" x14ac:dyDescent="0.25">
      <c r="A103" s="7">
        <v>102</v>
      </c>
      <c r="B103" s="8" t="s">
        <v>171</v>
      </c>
      <c r="C103" s="7" t="s">
        <v>1</v>
      </c>
      <c r="D103" s="15">
        <v>7.5</v>
      </c>
      <c r="E103" s="6">
        <v>150</v>
      </c>
      <c r="F103" s="15">
        <f t="shared" si="13"/>
        <v>1125</v>
      </c>
      <c r="G103" s="6">
        <v>150</v>
      </c>
      <c r="H103" s="15">
        <f t="shared" si="14"/>
        <v>1125</v>
      </c>
      <c r="I103" s="6">
        <v>1</v>
      </c>
      <c r="J103" s="15">
        <f t="shared" si="15"/>
        <v>7.5</v>
      </c>
      <c r="K103" s="6">
        <v>120</v>
      </c>
      <c r="L103" s="15">
        <f t="shared" si="16"/>
        <v>900</v>
      </c>
      <c r="M103" s="25" t="s">
        <v>256</v>
      </c>
      <c r="N103" s="8" t="s">
        <v>257</v>
      </c>
      <c r="O103" s="8" t="s">
        <v>60</v>
      </c>
      <c r="P103" s="8" t="s">
        <v>39</v>
      </c>
    </row>
    <row r="104" spans="1:16" ht="60" x14ac:dyDescent="0.25">
      <c r="A104" s="7">
        <v>103</v>
      </c>
      <c r="B104" s="8" t="s">
        <v>172</v>
      </c>
      <c r="C104" s="7" t="s">
        <v>1</v>
      </c>
      <c r="D104" s="15">
        <v>8.5</v>
      </c>
      <c r="E104" s="6">
        <v>1000</v>
      </c>
      <c r="F104" s="15">
        <f t="shared" si="13"/>
        <v>8500</v>
      </c>
      <c r="G104" s="6">
        <v>1400</v>
      </c>
      <c r="H104" s="15">
        <f t="shared" si="14"/>
        <v>11900</v>
      </c>
      <c r="I104" s="6">
        <v>1</v>
      </c>
      <c r="J104" s="15">
        <f t="shared" si="15"/>
        <v>8.5</v>
      </c>
      <c r="K104" s="6">
        <v>400</v>
      </c>
      <c r="L104" s="15">
        <f t="shared" si="16"/>
        <v>3400</v>
      </c>
      <c r="M104" s="25" t="s">
        <v>256</v>
      </c>
      <c r="N104" s="8" t="s">
        <v>257</v>
      </c>
      <c r="O104" s="8" t="s">
        <v>80</v>
      </c>
      <c r="P104" s="8" t="s">
        <v>39</v>
      </c>
    </row>
    <row r="105" spans="1:16" ht="108" x14ac:dyDescent="0.25">
      <c r="A105" s="7">
        <v>104</v>
      </c>
      <c r="B105" s="8" t="s">
        <v>173</v>
      </c>
      <c r="C105" s="7" t="s">
        <v>1</v>
      </c>
      <c r="D105" s="15">
        <v>14</v>
      </c>
      <c r="E105" s="6">
        <v>300</v>
      </c>
      <c r="F105" s="15">
        <f t="shared" si="13"/>
        <v>4200</v>
      </c>
      <c r="G105" s="6">
        <v>400</v>
      </c>
      <c r="H105" s="15">
        <f t="shared" si="14"/>
        <v>5600</v>
      </c>
      <c r="I105" s="6">
        <v>1</v>
      </c>
      <c r="J105" s="15">
        <f t="shared" si="15"/>
        <v>14</v>
      </c>
      <c r="K105" s="6">
        <v>180</v>
      </c>
      <c r="L105" s="15">
        <f t="shared" si="16"/>
        <v>2520</v>
      </c>
      <c r="M105" s="25" t="s">
        <v>256</v>
      </c>
      <c r="N105" s="8" t="s">
        <v>257</v>
      </c>
      <c r="O105" s="8" t="s">
        <v>211</v>
      </c>
      <c r="P105" s="8" t="s">
        <v>39</v>
      </c>
    </row>
    <row r="106" spans="1:16" ht="60" x14ac:dyDescent="0.25">
      <c r="A106" s="7">
        <v>105</v>
      </c>
      <c r="B106" s="8" t="s">
        <v>174</v>
      </c>
      <c r="C106" s="7" t="s">
        <v>1</v>
      </c>
      <c r="D106" s="15">
        <v>40</v>
      </c>
      <c r="E106" s="6">
        <v>1</v>
      </c>
      <c r="F106" s="15">
        <f t="shared" si="13"/>
        <v>40</v>
      </c>
      <c r="G106" s="6">
        <v>2</v>
      </c>
      <c r="H106" s="15">
        <f t="shared" si="14"/>
        <v>80</v>
      </c>
      <c r="I106" s="6">
        <v>1</v>
      </c>
      <c r="J106" s="15">
        <f t="shared" si="15"/>
        <v>40</v>
      </c>
      <c r="K106" s="6">
        <v>0.8</v>
      </c>
      <c r="L106" s="15">
        <f t="shared" si="16"/>
        <v>32</v>
      </c>
      <c r="M106" s="25" t="s">
        <v>256</v>
      </c>
      <c r="N106" s="8" t="s">
        <v>257</v>
      </c>
      <c r="O106" s="8" t="s">
        <v>85</v>
      </c>
      <c r="P106" s="8" t="s">
        <v>39</v>
      </c>
    </row>
    <row r="107" spans="1:16" ht="60" x14ac:dyDescent="0.25">
      <c r="A107" s="7">
        <v>106</v>
      </c>
      <c r="B107" s="8" t="s">
        <v>175</v>
      </c>
      <c r="C107" s="7" t="s">
        <v>1</v>
      </c>
      <c r="D107" s="15">
        <v>16</v>
      </c>
      <c r="E107" s="6">
        <v>350</v>
      </c>
      <c r="F107" s="15">
        <f t="shared" si="13"/>
        <v>5600</v>
      </c>
      <c r="G107" s="6">
        <v>400</v>
      </c>
      <c r="H107" s="15">
        <f t="shared" si="14"/>
        <v>6400</v>
      </c>
      <c r="I107" s="6">
        <v>1</v>
      </c>
      <c r="J107" s="15">
        <f t="shared" si="15"/>
        <v>16</v>
      </c>
      <c r="K107" s="6">
        <v>270</v>
      </c>
      <c r="L107" s="15">
        <f t="shared" si="16"/>
        <v>4320</v>
      </c>
      <c r="M107" s="25" t="s">
        <v>256</v>
      </c>
      <c r="N107" s="8" t="s">
        <v>257</v>
      </c>
      <c r="O107" s="8" t="s">
        <v>88</v>
      </c>
      <c r="P107" s="8" t="s">
        <v>39</v>
      </c>
    </row>
    <row r="108" spans="1:16" ht="60" x14ac:dyDescent="0.25">
      <c r="A108" s="7">
        <v>107</v>
      </c>
      <c r="B108" s="8" t="s">
        <v>176</v>
      </c>
      <c r="C108" s="7" t="s">
        <v>1</v>
      </c>
      <c r="D108" s="15">
        <v>5.5</v>
      </c>
      <c r="E108" s="6">
        <v>100</v>
      </c>
      <c r="F108" s="15">
        <f t="shared" si="13"/>
        <v>550</v>
      </c>
      <c r="G108" s="6">
        <v>150</v>
      </c>
      <c r="H108" s="15">
        <f t="shared" si="14"/>
        <v>825</v>
      </c>
      <c r="I108" s="6">
        <v>1</v>
      </c>
      <c r="J108" s="15">
        <f t="shared" si="15"/>
        <v>5.5</v>
      </c>
      <c r="K108" s="6">
        <v>25</v>
      </c>
      <c r="L108" s="15">
        <f t="shared" si="16"/>
        <v>137.5</v>
      </c>
      <c r="M108" s="25" t="s">
        <v>256</v>
      </c>
      <c r="N108" s="8" t="s">
        <v>257</v>
      </c>
      <c r="O108" s="8" t="s">
        <v>21</v>
      </c>
      <c r="P108" s="8" t="s">
        <v>39</v>
      </c>
    </row>
    <row r="109" spans="1:16" ht="72" x14ac:dyDescent="0.25">
      <c r="A109" s="7">
        <v>108</v>
      </c>
      <c r="B109" s="8" t="s">
        <v>177</v>
      </c>
      <c r="C109" s="7" t="s">
        <v>1</v>
      </c>
      <c r="D109" s="15">
        <v>9</v>
      </c>
      <c r="E109" s="6">
        <v>600</v>
      </c>
      <c r="F109" s="15">
        <f t="shared" si="13"/>
        <v>5400</v>
      </c>
      <c r="G109" s="6">
        <v>900</v>
      </c>
      <c r="H109" s="15">
        <f t="shared" si="14"/>
        <v>8100</v>
      </c>
      <c r="I109" s="6">
        <v>1</v>
      </c>
      <c r="J109" s="15">
        <f t="shared" si="15"/>
        <v>9</v>
      </c>
      <c r="K109" s="6">
        <v>200</v>
      </c>
      <c r="L109" s="15">
        <f t="shared" si="16"/>
        <v>1800</v>
      </c>
      <c r="M109" s="25" t="s">
        <v>256</v>
      </c>
      <c r="N109" s="8" t="s">
        <v>257</v>
      </c>
      <c r="O109" s="8" t="s">
        <v>212</v>
      </c>
      <c r="P109" s="8" t="s">
        <v>39</v>
      </c>
    </row>
    <row r="110" spans="1:16" ht="60" x14ac:dyDescent="0.25">
      <c r="A110" s="7">
        <v>109</v>
      </c>
      <c r="B110" s="8" t="s">
        <v>178</v>
      </c>
      <c r="C110" s="7" t="s">
        <v>1</v>
      </c>
      <c r="D110" s="15">
        <v>12</v>
      </c>
      <c r="E110" s="6">
        <v>200</v>
      </c>
      <c r="F110" s="15">
        <f t="shared" si="13"/>
        <v>2400</v>
      </c>
      <c r="G110" s="6">
        <v>300</v>
      </c>
      <c r="H110" s="15">
        <f t="shared" si="14"/>
        <v>3600</v>
      </c>
      <c r="I110" s="6">
        <v>1</v>
      </c>
      <c r="J110" s="15">
        <f t="shared" si="15"/>
        <v>12</v>
      </c>
      <c r="K110" s="6">
        <v>150</v>
      </c>
      <c r="L110" s="15">
        <f t="shared" si="16"/>
        <v>1800</v>
      </c>
      <c r="M110" s="25" t="s">
        <v>256</v>
      </c>
      <c r="N110" s="8" t="s">
        <v>257</v>
      </c>
      <c r="O110" s="8" t="s">
        <v>96</v>
      </c>
      <c r="P110" s="8" t="s">
        <v>39</v>
      </c>
    </row>
    <row r="111" spans="1:16" ht="60" x14ac:dyDescent="0.25">
      <c r="A111" s="7">
        <v>110</v>
      </c>
      <c r="B111" s="8" t="s">
        <v>179</v>
      </c>
      <c r="C111" s="7" t="s">
        <v>2</v>
      </c>
      <c r="D111" s="15">
        <v>4.4000000000000004</v>
      </c>
      <c r="E111" s="6">
        <v>3000</v>
      </c>
      <c r="F111" s="15">
        <f t="shared" si="13"/>
        <v>13200.000000000002</v>
      </c>
      <c r="G111" s="6">
        <v>3100</v>
      </c>
      <c r="H111" s="15">
        <f t="shared" si="14"/>
        <v>13640.000000000002</v>
      </c>
      <c r="I111" s="6">
        <v>1</v>
      </c>
      <c r="J111" s="15">
        <f t="shared" si="15"/>
        <v>4.4000000000000004</v>
      </c>
      <c r="K111" s="6">
        <v>2000</v>
      </c>
      <c r="L111" s="15">
        <f t="shared" si="16"/>
        <v>8800</v>
      </c>
      <c r="M111" s="25" t="s">
        <v>256</v>
      </c>
      <c r="N111" s="8" t="s">
        <v>257</v>
      </c>
      <c r="O111" s="8" t="s">
        <v>98</v>
      </c>
      <c r="P111" s="8" t="s">
        <v>39</v>
      </c>
    </row>
    <row r="112" spans="1:16" ht="60" x14ac:dyDescent="0.25">
      <c r="A112" s="7">
        <v>111</v>
      </c>
      <c r="B112" s="8" t="s">
        <v>180</v>
      </c>
      <c r="C112" s="7" t="s">
        <v>1</v>
      </c>
      <c r="D112" s="15">
        <v>15</v>
      </c>
      <c r="E112" s="6">
        <v>700</v>
      </c>
      <c r="F112" s="15">
        <f t="shared" si="13"/>
        <v>10500</v>
      </c>
      <c r="G112" s="6">
        <v>800</v>
      </c>
      <c r="H112" s="15">
        <f t="shared" si="14"/>
        <v>12000</v>
      </c>
      <c r="I112" s="6">
        <v>1</v>
      </c>
      <c r="J112" s="15">
        <f t="shared" si="15"/>
        <v>15</v>
      </c>
      <c r="K112" s="6">
        <v>200</v>
      </c>
      <c r="L112" s="15">
        <f t="shared" si="16"/>
        <v>3000</v>
      </c>
      <c r="M112" s="25" t="s">
        <v>256</v>
      </c>
      <c r="N112" s="8" t="s">
        <v>257</v>
      </c>
      <c r="O112" s="8" t="s">
        <v>231</v>
      </c>
      <c r="P112" s="8" t="s">
        <v>39</v>
      </c>
    </row>
    <row r="113" spans="1:16" ht="60" x14ac:dyDescent="0.25">
      <c r="A113" s="7">
        <v>112</v>
      </c>
      <c r="B113" s="8" t="s">
        <v>181</v>
      </c>
      <c r="C113" s="7" t="s">
        <v>1</v>
      </c>
      <c r="D113" s="15">
        <v>2.4</v>
      </c>
      <c r="E113" s="6">
        <v>600</v>
      </c>
      <c r="F113" s="15">
        <f t="shared" si="13"/>
        <v>1440</v>
      </c>
      <c r="G113" s="6">
        <v>900</v>
      </c>
      <c r="H113" s="15">
        <f t="shared" si="14"/>
        <v>2160</v>
      </c>
      <c r="I113" s="6">
        <v>1</v>
      </c>
      <c r="J113" s="15">
        <f t="shared" si="15"/>
        <v>2.4</v>
      </c>
      <c r="K113" s="6">
        <v>300</v>
      </c>
      <c r="L113" s="15">
        <f t="shared" si="16"/>
        <v>720</v>
      </c>
      <c r="M113" s="25" t="s">
        <v>256</v>
      </c>
      <c r="N113" s="8" t="s">
        <v>257</v>
      </c>
      <c r="O113" s="8" t="s">
        <v>102</v>
      </c>
      <c r="P113" s="8" t="s">
        <v>39</v>
      </c>
    </row>
    <row r="114" spans="1:16" ht="72" x14ac:dyDescent="0.25">
      <c r="A114" s="7">
        <v>113</v>
      </c>
      <c r="B114" s="8" t="s">
        <v>182</v>
      </c>
      <c r="C114" s="7" t="s">
        <v>1</v>
      </c>
      <c r="D114" s="15">
        <v>18</v>
      </c>
      <c r="E114" s="6">
        <v>50</v>
      </c>
      <c r="F114" s="15">
        <f t="shared" si="13"/>
        <v>900</v>
      </c>
      <c r="G114" s="6">
        <v>100</v>
      </c>
      <c r="H114" s="15">
        <f t="shared" si="14"/>
        <v>1800</v>
      </c>
      <c r="I114" s="6">
        <v>1</v>
      </c>
      <c r="J114" s="15">
        <f t="shared" si="15"/>
        <v>18</v>
      </c>
      <c r="K114" s="6">
        <v>50</v>
      </c>
      <c r="L114" s="15">
        <f t="shared" si="16"/>
        <v>900</v>
      </c>
      <c r="M114" s="25" t="s">
        <v>256</v>
      </c>
      <c r="N114" s="8" t="s">
        <v>257</v>
      </c>
      <c r="O114" s="8" t="s">
        <v>22</v>
      </c>
      <c r="P114" s="8" t="s">
        <v>39</v>
      </c>
    </row>
    <row r="115" spans="1:16" ht="84" x14ac:dyDescent="0.25">
      <c r="A115" s="7">
        <v>114</v>
      </c>
      <c r="B115" s="8" t="s">
        <v>183</v>
      </c>
      <c r="C115" s="7" t="s">
        <v>1</v>
      </c>
      <c r="D115" s="15">
        <v>10</v>
      </c>
      <c r="E115" s="6">
        <v>360</v>
      </c>
      <c r="F115" s="15">
        <f t="shared" si="13"/>
        <v>3600</v>
      </c>
      <c r="G115" s="6">
        <v>400</v>
      </c>
      <c r="H115" s="15">
        <f t="shared" si="14"/>
        <v>4000</v>
      </c>
      <c r="I115" s="6">
        <v>1</v>
      </c>
      <c r="J115" s="15">
        <f t="shared" si="15"/>
        <v>10</v>
      </c>
      <c r="K115" s="6">
        <v>216</v>
      </c>
      <c r="L115" s="15">
        <f t="shared" si="16"/>
        <v>2160</v>
      </c>
      <c r="M115" s="25" t="s">
        <v>256</v>
      </c>
      <c r="N115" s="8" t="s">
        <v>257</v>
      </c>
      <c r="O115" s="8" t="s">
        <v>213</v>
      </c>
      <c r="P115" s="8" t="s">
        <v>39</v>
      </c>
    </row>
    <row r="116" spans="1:16" ht="60" x14ac:dyDescent="0.25">
      <c r="A116" s="7">
        <v>115</v>
      </c>
      <c r="B116" s="8" t="s">
        <v>184</v>
      </c>
      <c r="C116" s="7" t="s">
        <v>1</v>
      </c>
      <c r="D116" s="15">
        <v>4</v>
      </c>
      <c r="E116" s="6">
        <v>400</v>
      </c>
      <c r="F116" s="15">
        <f t="shared" si="13"/>
        <v>1600</v>
      </c>
      <c r="G116" s="6">
        <v>600</v>
      </c>
      <c r="H116" s="15">
        <f t="shared" si="14"/>
        <v>2400</v>
      </c>
      <c r="I116" s="6">
        <v>1</v>
      </c>
      <c r="J116" s="15">
        <f t="shared" si="15"/>
        <v>4</v>
      </c>
      <c r="K116" s="6">
        <v>300</v>
      </c>
      <c r="L116" s="15">
        <f t="shared" si="16"/>
        <v>1200</v>
      </c>
      <c r="M116" s="25" t="s">
        <v>256</v>
      </c>
      <c r="N116" s="8" t="s">
        <v>257</v>
      </c>
      <c r="O116" s="8" t="s">
        <v>23</v>
      </c>
      <c r="P116" s="8" t="s">
        <v>39</v>
      </c>
    </row>
    <row r="117" spans="1:16" ht="60" x14ac:dyDescent="0.25">
      <c r="A117" s="7">
        <v>116</v>
      </c>
      <c r="B117" s="8" t="s">
        <v>185</v>
      </c>
      <c r="C117" s="7" t="s">
        <v>1</v>
      </c>
      <c r="D117" s="15">
        <v>3.25</v>
      </c>
      <c r="E117" s="6">
        <v>1000</v>
      </c>
      <c r="F117" s="15">
        <f t="shared" si="13"/>
        <v>3250</v>
      </c>
      <c r="G117" s="6">
        <v>1100</v>
      </c>
      <c r="H117" s="15">
        <f t="shared" si="14"/>
        <v>3575</v>
      </c>
      <c r="I117" s="6">
        <v>1</v>
      </c>
      <c r="J117" s="15">
        <f t="shared" si="15"/>
        <v>3.25</v>
      </c>
      <c r="K117" s="6">
        <v>350</v>
      </c>
      <c r="L117" s="15">
        <f t="shared" si="16"/>
        <v>1137.5</v>
      </c>
      <c r="M117" s="25" t="s">
        <v>256</v>
      </c>
      <c r="N117" s="8" t="s">
        <v>257</v>
      </c>
      <c r="O117" s="8" t="s">
        <v>24</v>
      </c>
      <c r="P117" s="8" t="s">
        <v>39</v>
      </c>
    </row>
    <row r="118" spans="1:16" ht="60" x14ac:dyDescent="0.25">
      <c r="A118" s="7">
        <v>117</v>
      </c>
      <c r="B118" s="8" t="s">
        <v>186</v>
      </c>
      <c r="C118" s="7" t="s">
        <v>1</v>
      </c>
      <c r="D118" s="15">
        <v>28</v>
      </c>
      <c r="E118" s="6">
        <v>240</v>
      </c>
      <c r="F118" s="15">
        <f t="shared" si="13"/>
        <v>6720</v>
      </c>
      <c r="G118" s="6">
        <v>250</v>
      </c>
      <c r="H118" s="15">
        <f t="shared" si="14"/>
        <v>7000</v>
      </c>
      <c r="I118" s="6">
        <v>1</v>
      </c>
      <c r="J118" s="15">
        <f t="shared" si="15"/>
        <v>28</v>
      </c>
      <c r="K118" s="6">
        <v>95</v>
      </c>
      <c r="L118" s="15">
        <f t="shared" si="16"/>
        <v>2660</v>
      </c>
      <c r="M118" s="25" t="s">
        <v>256</v>
      </c>
      <c r="N118" s="8" t="s">
        <v>257</v>
      </c>
      <c r="O118" s="8" t="s">
        <v>108</v>
      </c>
      <c r="P118" s="8" t="s">
        <v>39</v>
      </c>
    </row>
    <row r="119" spans="1:16" ht="60" x14ac:dyDescent="0.25">
      <c r="A119" s="7">
        <v>118</v>
      </c>
      <c r="B119" s="8" t="s">
        <v>187</v>
      </c>
      <c r="C119" s="7" t="s">
        <v>1</v>
      </c>
      <c r="D119" s="15">
        <v>32</v>
      </c>
      <c r="E119" s="6">
        <v>400</v>
      </c>
      <c r="F119" s="15">
        <f t="shared" si="13"/>
        <v>12800</v>
      </c>
      <c r="G119" s="6">
        <v>450</v>
      </c>
      <c r="H119" s="15">
        <f t="shared" si="14"/>
        <v>14400</v>
      </c>
      <c r="I119" s="6">
        <v>1</v>
      </c>
      <c r="J119" s="15">
        <f t="shared" si="15"/>
        <v>32</v>
      </c>
      <c r="K119" s="6">
        <v>100</v>
      </c>
      <c r="L119" s="15">
        <f t="shared" si="16"/>
        <v>3200</v>
      </c>
      <c r="M119" s="25" t="s">
        <v>256</v>
      </c>
      <c r="N119" s="8" t="s">
        <v>257</v>
      </c>
      <c r="O119" s="8" t="s">
        <v>110</v>
      </c>
      <c r="P119" s="8" t="s">
        <v>39</v>
      </c>
    </row>
    <row r="120" spans="1:16" ht="60" x14ac:dyDescent="0.25">
      <c r="A120" s="7">
        <v>119</v>
      </c>
      <c r="B120" s="8" t="s">
        <v>188</v>
      </c>
      <c r="C120" s="7" t="s">
        <v>1</v>
      </c>
      <c r="D120" s="15">
        <v>6</v>
      </c>
      <c r="E120" s="6">
        <v>500</v>
      </c>
      <c r="F120" s="15">
        <f t="shared" si="13"/>
        <v>3000</v>
      </c>
      <c r="G120" s="6">
        <v>700</v>
      </c>
      <c r="H120" s="15">
        <f t="shared" si="14"/>
        <v>4200</v>
      </c>
      <c r="I120" s="6">
        <v>1</v>
      </c>
      <c r="J120" s="15">
        <f t="shared" si="15"/>
        <v>6</v>
      </c>
      <c r="K120" s="6">
        <v>700</v>
      </c>
      <c r="L120" s="15">
        <f t="shared" si="16"/>
        <v>4200</v>
      </c>
      <c r="M120" s="25" t="s">
        <v>256</v>
      </c>
      <c r="N120" s="8" t="s">
        <v>257</v>
      </c>
      <c r="O120" s="8" t="s">
        <v>242</v>
      </c>
      <c r="P120" s="8" t="s">
        <v>39</v>
      </c>
    </row>
    <row r="121" spans="1:16" ht="60" x14ac:dyDescent="0.25">
      <c r="A121" s="7">
        <v>120</v>
      </c>
      <c r="B121" s="8" t="s">
        <v>189</v>
      </c>
      <c r="C121" s="7" t="s">
        <v>2</v>
      </c>
      <c r="D121" s="15">
        <v>3</v>
      </c>
      <c r="E121" s="6">
        <v>50</v>
      </c>
      <c r="F121" s="15">
        <f t="shared" si="13"/>
        <v>150</v>
      </c>
      <c r="G121" s="6">
        <v>100</v>
      </c>
      <c r="H121" s="15">
        <f t="shared" si="14"/>
        <v>300</v>
      </c>
      <c r="I121" s="6">
        <v>1</v>
      </c>
      <c r="J121" s="15">
        <f t="shared" si="15"/>
        <v>3</v>
      </c>
      <c r="K121" s="6">
        <v>30</v>
      </c>
      <c r="L121" s="15">
        <f t="shared" si="16"/>
        <v>90</v>
      </c>
      <c r="M121" s="25" t="s">
        <v>256</v>
      </c>
      <c r="N121" s="8" t="s">
        <v>257</v>
      </c>
      <c r="O121" s="8" t="s">
        <v>25</v>
      </c>
      <c r="P121" s="8" t="s">
        <v>39</v>
      </c>
    </row>
    <row r="122" spans="1:16" ht="72" x14ac:dyDescent="0.25">
      <c r="A122" s="7">
        <v>121</v>
      </c>
      <c r="B122" s="8" t="s">
        <v>190</v>
      </c>
      <c r="C122" s="7" t="s">
        <v>5</v>
      </c>
      <c r="D122" s="15">
        <v>1</v>
      </c>
      <c r="E122" s="6">
        <v>2500</v>
      </c>
      <c r="F122" s="15">
        <f t="shared" si="13"/>
        <v>2500</v>
      </c>
      <c r="G122" s="6">
        <v>5000</v>
      </c>
      <c r="H122" s="15">
        <f t="shared" si="14"/>
        <v>5000</v>
      </c>
      <c r="I122" s="6">
        <v>30</v>
      </c>
      <c r="J122" s="15">
        <f t="shared" si="15"/>
        <v>30</v>
      </c>
      <c r="K122" s="6">
        <v>630</v>
      </c>
      <c r="L122" s="15">
        <f t="shared" si="16"/>
        <v>630</v>
      </c>
      <c r="M122" s="25" t="s">
        <v>256</v>
      </c>
      <c r="N122" s="8" t="s">
        <v>257</v>
      </c>
      <c r="O122" s="8" t="s">
        <v>214</v>
      </c>
      <c r="P122" s="8" t="s">
        <v>39</v>
      </c>
    </row>
    <row r="123" spans="1:16" ht="60" x14ac:dyDescent="0.25">
      <c r="A123" s="7">
        <v>122</v>
      </c>
      <c r="B123" s="8" t="s">
        <v>191</v>
      </c>
      <c r="C123" s="7" t="s">
        <v>1</v>
      </c>
      <c r="D123" s="15">
        <v>5.8</v>
      </c>
      <c r="E123" s="6">
        <v>5000</v>
      </c>
      <c r="F123" s="15">
        <f t="shared" si="13"/>
        <v>29000</v>
      </c>
      <c r="G123" s="6">
        <v>9000</v>
      </c>
      <c r="H123" s="15">
        <f t="shared" si="14"/>
        <v>52200</v>
      </c>
      <c r="I123" s="6">
        <v>1</v>
      </c>
      <c r="J123" s="15">
        <f t="shared" si="15"/>
        <v>5.8</v>
      </c>
      <c r="K123" s="6">
        <v>1800</v>
      </c>
      <c r="L123" s="15">
        <f t="shared" si="16"/>
        <v>10440</v>
      </c>
      <c r="M123" s="25" t="s">
        <v>256</v>
      </c>
      <c r="N123" s="8" t="s">
        <v>258</v>
      </c>
      <c r="O123" s="8" t="s">
        <v>215</v>
      </c>
      <c r="P123" s="8" t="s">
        <v>39</v>
      </c>
    </row>
    <row r="124" spans="1:16" ht="60" x14ac:dyDescent="0.25">
      <c r="A124" s="7">
        <v>123</v>
      </c>
      <c r="B124" s="8" t="s">
        <v>192</v>
      </c>
      <c r="C124" s="7" t="s">
        <v>1</v>
      </c>
      <c r="D124" s="15">
        <v>16</v>
      </c>
      <c r="E124" s="6">
        <v>100</v>
      </c>
      <c r="F124" s="15">
        <f t="shared" si="13"/>
        <v>1600</v>
      </c>
      <c r="G124" s="6">
        <v>400</v>
      </c>
      <c r="H124" s="15">
        <f t="shared" si="14"/>
        <v>6400</v>
      </c>
      <c r="I124" s="6">
        <v>1</v>
      </c>
      <c r="J124" s="15">
        <f t="shared" si="15"/>
        <v>16</v>
      </c>
      <c r="K124" s="6">
        <v>250</v>
      </c>
      <c r="L124" s="15">
        <f t="shared" si="16"/>
        <v>4000</v>
      </c>
      <c r="M124" s="25" t="s">
        <v>256</v>
      </c>
      <c r="N124" s="8" t="s">
        <v>257</v>
      </c>
      <c r="O124" s="8" t="s">
        <v>216</v>
      </c>
      <c r="P124" s="8" t="s">
        <v>39</v>
      </c>
    </row>
    <row r="125" spans="1:16" ht="72" x14ac:dyDescent="0.25">
      <c r="A125" s="7">
        <v>124</v>
      </c>
      <c r="B125" s="8" t="s">
        <v>193</v>
      </c>
      <c r="C125" s="7" t="s">
        <v>1</v>
      </c>
      <c r="D125" s="15">
        <v>11</v>
      </c>
      <c r="E125" s="6">
        <v>432</v>
      </c>
      <c r="F125" s="15">
        <f t="shared" si="13"/>
        <v>4752</v>
      </c>
      <c r="G125" s="6">
        <v>600</v>
      </c>
      <c r="H125" s="15">
        <f t="shared" si="14"/>
        <v>6600</v>
      </c>
      <c r="I125" s="6">
        <v>1</v>
      </c>
      <c r="J125" s="15">
        <f t="shared" si="15"/>
        <v>11</v>
      </c>
      <c r="K125" s="6">
        <v>400</v>
      </c>
      <c r="L125" s="15">
        <f t="shared" si="16"/>
        <v>4400</v>
      </c>
      <c r="M125" s="25" t="s">
        <v>256</v>
      </c>
      <c r="N125" s="8" t="s">
        <v>257</v>
      </c>
      <c r="O125" s="8" t="s">
        <v>119</v>
      </c>
      <c r="P125" s="8" t="s">
        <v>39</v>
      </c>
    </row>
    <row r="126" spans="1:16" ht="96" x14ac:dyDescent="0.25">
      <c r="A126" s="7">
        <v>125</v>
      </c>
      <c r="B126" s="8" t="s">
        <v>194</v>
      </c>
      <c r="C126" s="7" t="s">
        <v>1</v>
      </c>
      <c r="D126" s="15">
        <v>10</v>
      </c>
      <c r="E126" s="6">
        <v>1000</v>
      </c>
      <c r="F126" s="15">
        <f t="shared" si="13"/>
        <v>10000</v>
      </c>
      <c r="G126" s="6">
        <v>1100</v>
      </c>
      <c r="H126" s="15">
        <f t="shared" si="14"/>
        <v>11000</v>
      </c>
      <c r="I126" s="6">
        <v>1</v>
      </c>
      <c r="J126" s="15">
        <f t="shared" si="15"/>
        <v>10</v>
      </c>
      <c r="K126" s="6">
        <v>500</v>
      </c>
      <c r="L126" s="15">
        <f t="shared" si="16"/>
        <v>5000</v>
      </c>
      <c r="M126" s="25" t="s">
        <v>256</v>
      </c>
      <c r="N126" s="8" t="s">
        <v>257</v>
      </c>
      <c r="O126" s="8" t="s">
        <v>122</v>
      </c>
      <c r="P126" s="8" t="s">
        <v>39</v>
      </c>
    </row>
    <row r="127" spans="1:16" ht="60" x14ac:dyDescent="0.25">
      <c r="A127" s="7">
        <v>126</v>
      </c>
      <c r="B127" s="8" t="s">
        <v>195</v>
      </c>
      <c r="C127" s="7" t="s">
        <v>1</v>
      </c>
      <c r="D127" s="15">
        <v>19</v>
      </c>
      <c r="E127" s="6">
        <v>10</v>
      </c>
      <c r="F127" s="15">
        <f t="shared" si="13"/>
        <v>190</v>
      </c>
      <c r="G127" s="6">
        <v>50</v>
      </c>
      <c r="H127" s="15">
        <f t="shared" si="14"/>
        <v>950</v>
      </c>
      <c r="I127" s="6">
        <v>1</v>
      </c>
      <c r="J127" s="15">
        <f t="shared" si="15"/>
        <v>19</v>
      </c>
      <c r="K127" s="6">
        <v>30</v>
      </c>
      <c r="L127" s="15">
        <f t="shared" si="16"/>
        <v>570</v>
      </c>
      <c r="M127" s="25" t="s">
        <v>256</v>
      </c>
      <c r="N127" s="8" t="s">
        <v>257</v>
      </c>
      <c r="O127" s="8" t="s">
        <v>123</v>
      </c>
      <c r="P127" s="8" t="s">
        <v>39</v>
      </c>
    </row>
    <row r="128" spans="1:16" ht="60" x14ac:dyDescent="0.25">
      <c r="A128" s="7">
        <v>127</v>
      </c>
      <c r="B128" s="8" t="s">
        <v>196</v>
      </c>
      <c r="C128" s="7" t="s">
        <v>1</v>
      </c>
      <c r="D128" s="15">
        <v>6.5</v>
      </c>
      <c r="E128" s="6">
        <v>50</v>
      </c>
      <c r="F128" s="15">
        <f t="shared" si="13"/>
        <v>325</v>
      </c>
      <c r="G128" s="6">
        <v>100</v>
      </c>
      <c r="H128" s="15">
        <f t="shared" si="14"/>
        <v>650</v>
      </c>
      <c r="I128" s="6">
        <v>1</v>
      </c>
      <c r="J128" s="15">
        <f t="shared" si="15"/>
        <v>6.5</v>
      </c>
      <c r="K128" s="6">
        <v>50</v>
      </c>
      <c r="L128" s="15">
        <f t="shared" si="16"/>
        <v>325</v>
      </c>
      <c r="M128" s="25" t="s">
        <v>256</v>
      </c>
      <c r="N128" s="8" t="s">
        <v>257</v>
      </c>
      <c r="O128" s="8" t="s">
        <v>29</v>
      </c>
      <c r="P128" s="8" t="s">
        <v>39</v>
      </c>
    </row>
    <row r="129" spans="1:16" ht="84" x14ac:dyDescent="0.25">
      <c r="A129" s="7">
        <v>128</v>
      </c>
      <c r="B129" s="8" t="s">
        <v>197</v>
      </c>
      <c r="C129" s="7" t="s">
        <v>1</v>
      </c>
      <c r="D129" s="15">
        <v>27</v>
      </c>
      <c r="E129" s="6">
        <v>600</v>
      </c>
      <c r="F129" s="15">
        <f t="shared" si="13"/>
        <v>16200</v>
      </c>
      <c r="G129" s="6">
        <v>700</v>
      </c>
      <c r="H129" s="15">
        <f t="shared" si="14"/>
        <v>18900</v>
      </c>
      <c r="I129" s="6">
        <v>1</v>
      </c>
      <c r="J129" s="15">
        <f t="shared" si="15"/>
        <v>27</v>
      </c>
      <c r="K129" s="6">
        <v>300</v>
      </c>
      <c r="L129" s="15">
        <f t="shared" si="16"/>
        <v>8100</v>
      </c>
      <c r="M129" s="25" t="s">
        <v>256</v>
      </c>
      <c r="N129" s="8" t="s">
        <v>257</v>
      </c>
      <c r="O129" s="8" t="s">
        <v>217</v>
      </c>
      <c r="P129" s="8" t="s">
        <v>39</v>
      </c>
    </row>
    <row r="130" spans="1:16" ht="60" x14ac:dyDescent="0.25">
      <c r="A130" s="7">
        <v>129</v>
      </c>
      <c r="B130" s="8" t="s">
        <v>198</v>
      </c>
      <c r="C130" s="7" t="s">
        <v>1</v>
      </c>
      <c r="D130" s="15">
        <v>50</v>
      </c>
      <c r="E130" s="6">
        <v>2</v>
      </c>
      <c r="F130" s="15">
        <f t="shared" ref="F130:F142" si="17">D130*E130</f>
        <v>100</v>
      </c>
      <c r="G130" s="6">
        <v>3</v>
      </c>
      <c r="H130" s="15">
        <f t="shared" ref="H130:H142" si="18">D130*G130</f>
        <v>150</v>
      </c>
      <c r="I130" s="6">
        <v>1</v>
      </c>
      <c r="J130" s="15">
        <f t="shared" ref="J130:J142" si="19">D130*I130</f>
        <v>50</v>
      </c>
      <c r="K130" s="6">
        <v>1.53</v>
      </c>
      <c r="L130" s="15">
        <f t="shared" ref="L130:L142" si="20">D130*K130</f>
        <v>76.5</v>
      </c>
      <c r="M130" s="25" t="s">
        <v>256</v>
      </c>
      <c r="N130" s="8" t="s">
        <v>257</v>
      </c>
      <c r="O130" s="8" t="s">
        <v>128</v>
      </c>
      <c r="P130" s="8" t="s">
        <v>39</v>
      </c>
    </row>
    <row r="131" spans="1:16" ht="84" x14ac:dyDescent="0.25">
      <c r="A131" s="7">
        <v>130</v>
      </c>
      <c r="B131" s="8" t="s">
        <v>199</v>
      </c>
      <c r="C131" s="7" t="s">
        <v>1</v>
      </c>
      <c r="D131" s="15">
        <v>10.5</v>
      </c>
      <c r="E131" s="6">
        <v>3000</v>
      </c>
      <c r="F131" s="15">
        <f t="shared" si="17"/>
        <v>31500</v>
      </c>
      <c r="G131" s="6">
        <v>3500</v>
      </c>
      <c r="H131" s="15">
        <f t="shared" si="18"/>
        <v>36750</v>
      </c>
      <c r="I131" s="6">
        <v>10</v>
      </c>
      <c r="J131" s="15">
        <f t="shared" si="19"/>
        <v>105</v>
      </c>
      <c r="K131" s="6">
        <v>1200</v>
      </c>
      <c r="L131" s="15">
        <f t="shared" si="20"/>
        <v>12600</v>
      </c>
      <c r="M131" s="25" t="s">
        <v>256</v>
      </c>
      <c r="N131" s="8" t="s">
        <v>257</v>
      </c>
      <c r="O131" s="8" t="s">
        <v>61</v>
      </c>
      <c r="P131" s="8" t="s">
        <v>39</v>
      </c>
    </row>
    <row r="132" spans="1:16" ht="84" x14ac:dyDescent="0.25">
      <c r="A132" s="7">
        <v>131</v>
      </c>
      <c r="B132" s="8" t="s">
        <v>200</v>
      </c>
      <c r="C132" s="7" t="s">
        <v>1</v>
      </c>
      <c r="D132" s="15">
        <v>11</v>
      </c>
      <c r="E132" s="6">
        <v>1500</v>
      </c>
      <c r="F132" s="15">
        <f t="shared" si="17"/>
        <v>16500</v>
      </c>
      <c r="G132" s="6">
        <v>2000</v>
      </c>
      <c r="H132" s="15">
        <f t="shared" si="18"/>
        <v>22000</v>
      </c>
      <c r="I132" s="6">
        <v>10</v>
      </c>
      <c r="J132" s="15">
        <f t="shared" si="19"/>
        <v>110</v>
      </c>
      <c r="K132" s="6">
        <v>1700</v>
      </c>
      <c r="L132" s="15">
        <f t="shared" si="20"/>
        <v>18700</v>
      </c>
      <c r="M132" s="25" t="s">
        <v>256</v>
      </c>
      <c r="N132" s="8" t="s">
        <v>257</v>
      </c>
      <c r="O132" s="8" t="s">
        <v>218</v>
      </c>
      <c r="P132" s="8" t="s">
        <v>39</v>
      </c>
    </row>
    <row r="133" spans="1:16" ht="60" x14ac:dyDescent="0.25">
      <c r="A133" s="7">
        <v>132</v>
      </c>
      <c r="B133" s="8" t="s">
        <v>201</v>
      </c>
      <c r="C133" s="7" t="s">
        <v>1</v>
      </c>
      <c r="D133" s="15">
        <v>10</v>
      </c>
      <c r="E133" s="6">
        <v>1000</v>
      </c>
      <c r="F133" s="15">
        <f t="shared" si="17"/>
        <v>10000</v>
      </c>
      <c r="G133" s="6">
        <v>1200</v>
      </c>
      <c r="H133" s="15">
        <f t="shared" si="18"/>
        <v>12000</v>
      </c>
      <c r="I133" s="6">
        <v>1</v>
      </c>
      <c r="J133" s="15">
        <f t="shared" si="19"/>
        <v>10</v>
      </c>
      <c r="K133" s="6">
        <v>520</v>
      </c>
      <c r="L133" s="15">
        <f t="shared" si="20"/>
        <v>5200</v>
      </c>
      <c r="M133" s="25" t="s">
        <v>256</v>
      </c>
      <c r="N133" s="8" t="s">
        <v>257</v>
      </c>
      <c r="O133" s="8" t="s">
        <v>243</v>
      </c>
      <c r="P133" s="8" t="s">
        <v>39</v>
      </c>
    </row>
    <row r="134" spans="1:16" ht="60" x14ac:dyDescent="0.25">
      <c r="A134" s="7">
        <v>133</v>
      </c>
      <c r="B134" s="8" t="s">
        <v>202</v>
      </c>
      <c r="C134" s="7" t="s">
        <v>1</v>
      </c>
      <c r="D134" s="15">
        <v>2</v>
      </c>
      <c r="E134" s="6">
        <v>25</v>
      </c>
      <c r="F134" s="15">
        <f t="shared" si="17"/>
        <v>50</v>
      </c>
      <c r="G134" s="6">
        <v>25</v>
      </c>
      <c r="H134" s="15">
        <f t="shared" si="18"/>
        <v>50</v>
      </c>
      <c r="I134" s="6">
        <v>1</v>
      </c>
      <c r="J134" s="15">
        <f t="shared" si="19"/>
        <v>2</v>
      </c>
      <c r="K134" s="6">
        <v>20</v>
      </c>
      <c r="L134" s="15">
        <f t="shared" si="20"/>
        <v>40</v>
      </c>
      <c r="M134" s="25" t="s">
        <v>256</v>
      </c>
      <c r="N134" s="8" t="s">
        <v>257</v>
      </c>
      <c r="O134" s="8" t="s">
        <v>244</v>
      </c>
      <c r="P134" s="8" t="s">
        <v>39</v>
      </c>
    </row>
    <row r="135" spans="1:16" ht="60" x14ac:dyDescent="0.25">
      <c r="A135" s="7">
        <v>134</v>
      </c>
      <c r="B135" s="8" t="s">
        <v>203</v>
      </c>
      <c r="C135" s="7" t="s">
        <v>1</v>
      </c>
      <c r="D135" s="15">
        <v>10</v>
      </c>
      <c r="E135" s="6">
        <v>36</v>
      </c>
      <c r="F135" s="15">
        <f t="shared" si="17"/>
        <v>360</v>
      </c>
      <c r="G135" s="6">
        <v>55</v>
      </c>
      <c r="H135" s="15">
        <f t="shared" si="18"/>
        <v>550</v>
      </c>
      <c r="I135" s="6">
        <v>1</v>
      </c>
      <c r="J135" s="15">
        <f t="shared" si="19"/>
        <v>10</v>
      </c>
      <c r="K135" s="6">
        <v>15</v>
      </c>
      <c r="L135" s="15">
        <f t="shared" si="20"/>
        <v>150</v>
      </c>
      <c r="M135" s="25" t="s">
        <v>256</v>
      </c>
      <c r="N135" s="8" t="s">
        <v>257</v>
      </c>
      <c r="O135" s="8" t="s">
        <v>219</v>
      </c>
      <c r="P135" s="8" t="s">
        <v>39</v>
      </c>
    </row>
    <row r="136" spans="1:16" ht="60" x14ac:dyDescent="0.25">
      <c r="A136" s="7">
        <v>135</v>
      </c>
      <c r="B136" s="8" t="s">
        <v>204</v>
      </c>
      <c r="C136" s="7" t="s">
        <v>1</v>
      </c>
      <c r="D136" s="15">
        <v>8</v>
      </c>
      <c r="E136" s="6">
        <v>150</v>
      </c>
      <c r="F136" s="15">
        <f t="shared" si="17"/>
        <v>1200</v>
      </c>
      <c r="G136" s="6">
        <v>150</v>
      </c>
      <c r="H136" s="15">
        <f t="shared" si="18"/>
        <v>1200</v>
      </c>
      <c r="I136" s="6">
        <v>1</v>
      </c>
      <c r="J136" s="15">
        <f t="shared" si="19"/>
        <v>8</v>
      </c>
      <c r="K136" s="6">
        <v>50</v>
      </c>
      <c r="L136" s="15">
        <f t="shared" si="20"/>
        <v>400</v>
      </c>
      <c r="M136" s="25" t="s">
        <v>256</v>
      </c>
      <c r="N136" s="8" t="s">
        <v>257</v>
      </c>
      <c r="O136" s="8" t="s">
        <v>34</v>
      </c>
      <c r="P136" s="8" t="s">
        <v>39</v>
      </c>
    </row>
    <row r="137" spans="1:16" ht="84" x14ac:dyDescent="0.25">
      <c r="A137" s="7">
        <v>136</v>
      </c>
      <c r="B137" s="8" t="s">
        <v>205</v>
      </c>
      <c r="C137" s="7" t="s">
        <v>1</v>
      </c>
      <c r="D137" s="15">
        <v>7</v>
      </c>
      <c r="E137" s="6">
        <v>240</v>
      </c>
      <c r="F137" s="15">
        <f t="shared" si="17"/>
        <v>1680</v>
      </c>
      <c r="G137" s="6">
        <v>300</v>
      </c>
      <c r="H137" s="15">
        <f t="shared" si="18"/>
        <v>2100</v>
      </c>
      <c r="I137" s="6">
        <v>1</v>
      </c>
      <c r="J137" s="15">
        <f t="shared" si="19"/>
        <v>7</v>
      </c>
      <c r="K137" s="6">
        <v>100</v>
      </c>
      <c r="L137" s="15">
        <f t="shared" si="20"/>
        <v>700</v>
      </c>
      <c r="M137" s="25" t="s">
        <v>256</v>
      </c>
      <c r="N137" s="8" t="s">
        <v>257</v>
      </c>
      <c r="O137" s="8" t="s">
        <v>35</v>
      </c>
      <c r="P137" s="8" t="s">
        <v>39</v>
      </c>
    </row>
    <row r="138" spans="1:16" ht="60" x14ac:dyDescent="0.25">
      <c r="A138" s="7">
        <v>137</v>
      </c>
      <c r="B138" s="8" t="s">
        <v>206</v>
      </c>
      <c r="C138" s="7" t="s">
        <v>1</v>
      </c>
      <c r="D138" s="15">
        <v>6.6</v>
      </c>
      <c r="E138" s="6">
        <v>700</v>
      </c>
      <c r="F138" s="15">
        <f t="shared" si="17"/>
        <v>4620</v>
      </c>
      <c r="G138" s="6">
        <v>700</v>
      </c>
      <c r="H138" s="15">
        <f t="shared" si="18"/>
        <v>4620</v>
      </c>
      <c r="I138" s="6">
        <v>1</v>
      </c>
      <c r="J138" s="15">
        <f t="shared" si="19"/>
        <v>6.6</v>
      </c>
      <c r="K138" s="6">
        <v>400</v>
      </c>
      <c r="L138" s="15">
        <f t="shared" si="20"/>
        <v>2640</v>
      </c>
      <c r="M138" s="25" t="s">
        <v>256</v>
      </c>
      <c r="N138" s="8" t="s">
        <v>257</v>
      </c>
      <c r="O138" s="8" t="s">
        <v>142</v>
      </c>
      <c r="P138" s="8" t="s">
        <v>39</v>
      </c>
    </row>
    <row r="139" spans="1:16" ht="60" x14ac:dyDescent="0.25">
      <c r="A139" s="7">
        <v>138</v>
      </c>
      <c r="B139" s="8" t="s">
        <v>207</v>
      </c>
      <c r="C139" s="7" t="s">
        <v>1</v>
      </c>
      <c r="D139" s="15">
        <v>36</v>
      </c>
      <c r="E139" s="6">
        <v>400</v>
      </c>
      <c r="F139" s="15">
        <f t="shared" si="17"/>
        <v>14400</v>
      </c>
      <c r="G139" s="6">
        <v>450</v>
      </c>
      <c r="H139" s="15">
        <f t="shared" si="18"/>
        <v>16200</v>
      </c>
      <c r="I139" s="6">
        <v>1</v>
      </c>
      <c r="J139" s="15">
        <f t="shared" si="19"/>
        <v>36</v>
      </c>
      <c r="K139" s="6">
        <v>180</v>
      </c>
      <c r="L139" s="15">
        <f t="shared" si="20"/>
        <v>6480</v>
      </c>
      <c r="M139" s="25" t="s">
        <v>256</v>
      </c>
      <c r="N139" s="8" t="s">
        <v>257</v>
      </c>
      <c r="O139" s="8" t="s">
        <v>143</v>
      </c>
      <c r="P139" s="8" t="s">
        <v>39</v>
      </c>
    </row>
    <row r="140" spans="1:16" ht="60" x14ac:dyDescent="0.25">
      <c r="A140" s="7">
        <v>139</v>
      </c>
      <c r="B140" s="8" t="s">
        <v>208</v>
      </c>
      <c r="C140" s="7" t="s">
        <v>1</v>
      </c>
      <c r="D140" s="15">
        <v>72</v>
      </c>
      <c r="E140" s="6">
        <v>1</v>
      </c>
      <c r="F140" s="15">
        <f t="shared" si="17"/>
        <v>72</v>
      </c>
      <c r="G140" s="6">
        <v>3</v>
      </c>
      <c r="H140" s="15">
        <f t="shared" si="18"/>
        <v>216</v>
      </c>
      <c r="I140" s="6">
        <v>1</v>
      </c>
      <c r="J140" s="15">
        <f t="shared" si="19"/>
        <v>72</v>
      </c>
      <c r="K140" s="6">
        <v>2.25</v>
      </c>
      <c r="L140" s="15">
        <f t="shared" si="20"/>
        <v>162</v>
      </c>
      <c r="M140" s="25" t="s">
        <v>256</v>
      </c>
      <c r="N140" s="8" t="s">
        <v>257</v>
      </c>
      <c r="O140" s="8" t="s">
        <v>62</v>
      </c>
      <c r="P140" s="8" t="s">
        <v>39</v>
      </c>
    </row>
    <row r="141" spans="1:16" ht="72" x14ac:dyDescent="0.25">
      <c r="A141" s="7">
        <v>140</v>
      </c>
      <c r="B141" s="8" t="s">
        <v>209</v>
      </c>
      <c r="C141" s="7" t="s">
        <v>1</v>
      </c>
      <c r="D141" s="15">
        <v>3</v>
      </c>
      <c r="E141" s="6">
        <v>100</v>
      </c>
      <c r="F141" s="15">
        <f t="shared" si="17"/>
        <v>300</v>
      </c>
      <c r="G141" s="6">
        <v>200</v>
      </c>
      <c r="H141" s="15">
        <f t="shared" si="18"/>
        <v>600</v>
      </c>
      <c r="I141" s="6">
        <v>1</v>
      </c>
      <c r="J141" s="15">
        <f t="shared" si="19"/>
        <v>3</v>
      </c>
      <c r="K141" s="6">
        <v>200</v>
      </c>
      <c r="L141" s="15">
        <f t="shared" si="20"/>
        <v>600</v>
      </c>
      <c r="M141" s="25" t="s">
        <v>256</v>
      </c>
      <c r="N141" s="8" t="s">
        <v>257</v>
      </c>
      <c r="O141" s="8" t="s">
        <v>37</v>
      </c>
      <c r="P141" s="8" t="s">
        <v>39</v>
      </c>
    </row>
    <row r="142" spans="1:16" ht="72" x14ac:dyDescent="0.25">
      <c r="A142" s="7">
        <v>141</v>
      </c>
      <c r="B142" s="8" t="s">
        <v>210</v>
      </c>
      <c r="C142" s="7" t="s">
        <v>1</v>
      </c>
      <c r="D142" s="15">
        <v>6</v>
      </c>
      <c r="E142" s="6">
        <v>200</v>
      </c>
      <c r="F142" s="15">
        <f t="shared" si="17"/>
        <v>1200</v>
      </c>
      <c r="G142" s="6">
        <v>350</v>
      </c>
      <c r="H142" s="15">
        <f t="shared" si="18"/>
        <v>2100</v>
      </c>
      <c r="I142" s="6">
        <v>1</v>
      </c>
      <c r="J142" s="15">
        <f t="shared" si="19"/>
        <v>6</v>
      </c>
      <c r="K142" s="6">
        <v>350</v>
      </c>
      <c r="L142" s="15">
        <f t="shared" si="20"/>
        <v>2100</v>
      </c>
      <c r="M142" s="25" t="s">
        <v>256</v>
      </c>
      <c r="N142" s="8" t="s">
        <v>257</v>
      </c>
      <c r="O142" s="8" t="s">
        <v>220</v>
      </c>
      <c r="P142" s="8" t="s">
        <v>39</v>
      </c>
    </row>
    <row r="143" spans="1:16" x14ac:dyDescent="0.25">
      <c r="A143" s="9"/>
      <c r="B143" s="10"/>
      <c r="C143" s="9"/>
      <c r="D143" s="27"/>
      <c r="E143" s="9"/>
      <c r="F143" s="9"/>
      <c r="G143" s="9"/>
      <c r="H143" s="21"/>
      <c r="I143" s="9"/>
      <c r="J143" s="21"/>
      <c r="K143" s="9"/>
      <c r="L143" s="9"/>
      <c r="M143" s="9"/>
      <c r="N143" s="9"/>
      <c r="O143" s="9"/>
      <c r="P143" s="9"/>
    </row>
    <row r="144" spans="1:16" x14ac:dyDescent="0.25">
      <c r="O144" s="2"/>
    </row>
    <row r="147" spans="2:6" x14ac:dyDescent="0.25">
      <c r="B147" s="26"/>
      <c r="C147" s="12"/>
    </row>
    <row r="148" spans="2:6" x14ac:dyDescent="0.25">
      <c r="B148" s="26"/>
      <c r="C148" s="12"/>
      <c r="E148" s="20"/>
      <c r="F148" s="20"/>
    </row>
    <row r="149" spans="2:6" x14ac:dyDescent="0.25">
      <c r="B149" s="26"/>
      <c r="C149" s="12"/>
    </row>
    <row r="150" spans="2:6" x14ac:dyDescent="0.25">
      <c r="B150" s="26"/>
      <c r="C150" s="12"/>
    </row>
    <row r="151" spans="2:6" x14ac:dyDescent="0.25">
      <c r="B151" s="26"/>
      <c r="C151" s="12"/>
    </row>
    <row r="152" spans="2:6" x14ac:dyDescent="0.25">
      <c r="B152" s="26"/>
      <c r="C152" s="12"/>
    </row>
  </sheetData>
  <autoFilter ref="A1:O143"/>
  <sortState ref="A6:T85">
    <sortCondition ref="B6:B85"/>
  </sortState>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Dell_M</dc:creator>
  <cp:lastModifiedBy>Dell_M</cp:lastModifiedBy>
  <cp:lastPrinted>2024-11-05T09:01:09Z</cp:lastPrinted>
  <dcterms:created xsi:type="dcterms:W3CDTF">2024-08-26T08:24:35Z</dcterms:created>
  <dcterms:modified xsi:type="dcterms:W3CDTF">2024-12-02T07:45:01Z</dcterms:modified>
</cp:coreProperties>
</file>